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270" windowWidth="14940" windowHeight="9150"/>
  </bookViews>
  <sheets>
    <sheet name="Бюджет" sheetId="1" r:id="rId1"/>
  </sheets>
  <definedNames>
    <definedName name="APPT" localSheetId="0">Бюджет!$A$14</definedName>
    <definedName name="FIO" localSheetId="0">Бюджет!$F$14</definedName>
    <definedName name="LAST_CELL" localSheetId="0">Бюджет!#REF!</definedName>
    <definedName name="SIGN" localSheetId="0">Бюджет!$A$14:$F$15</definedName>
    <definedName name="_xlnm.Print_Titles" localSheetId="0">Бюджет!$6:$6</definedName>
    <definedName name="_xlnm.Print_Area" localSheetId="0">Бюджет!$A$1:$F$1460</definedName>
  </definedNames>
  <calcPr calcId="145621"/>
</workbook>
</file>

<file path=xl/calcChain.xml><?xml version="1.0" encoding="utf-8"?>
<calcChain xmlns="http://schemas.openxmlformats.org/spreadsheetml/2006/main">
  <c r="G1443" i="1" l="1"/>
  <c r="G1329" i="1"/>
  <c r="H1329" i="1"/>
  <c r="H1443" i="1"/>
  <c r="H1442" i="1"/>
  <c r="G1442" i="1"/>
  <c r="F8" i="1"/>
  <c r="F9" i="1"/>
  <c r="F10" i="1"/>
  <c r="F11" i="1"/>
  <c r="F12" i="1"/>
  <c r="F13" i="1"/>
  <c r="F14" i="1"/>
  <c r="F17" i="1"/>
  <c r="F18" i="1"/>
  <c r="F19" i="1"/>
  <c r="F20" i="1"/>
  <c r="F21" i="1"/>
  <c r="F22" i="1"/>
  <c r="F23" i="1"/>
  <c r="F24" i="1"/>
  <c r="F25" i="1"/>
  <c r="F26" i="1"/>
  <c r="F27" i="1"/>
  <c r="F28" i="1"/>
  <c r="F29" i="1"/>
  <c r="F30" i="1"/>
  <c r="F31" i="1"/>
  <c r="F32" i="1"/>
  <c r="F33" i="1"/>
  <c r="F34" i="1"/>
  <c r="F35" i="1"/>
  <c r="F36" i="1"/>
  <c r="F37" i="1"/>
  <c r="F38" i="1"/>
  <c r="F42" i="1"/>
  <c r="F43" i="1"/>
  <c r="F44" i="1"/>
  <c r="F45" i="1"/>
  <c r="F46" i="1"/>
  <c r="F47" i="1"/>
  <c r="F48" i="1"/>
  <c r="F51" i="1"/>
  <c r="F52" i="1"/>
  <c r="F53" i="1"/>
  <c r="F54" i="1"/>
  <c r="F55" i="1"/>
  <c r="F56" i="1"/>
  <c r="F57" i="1"/>
  <c r="F58" i="1"/>
  <c r="F59" i="1"/>
  <c r="F60" i="1"/>
  <c r="F61" i="1"/>
  <c r="F62" i="1"/>
  <c r="F63" i="1"/>
  <c r="F64" i="1"/>
  <c r="F65" i="1"/>
  <c r="F66" i="1"/>
  <c r="F67" i="1"/>
  <c r="F68" i="1"/>
  <c r="F69" i="1"/>
  <c r="F70"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2" i="1"/>
  <c r="F155" i="1"/>
  <c r="F156" i="1"/>
  <c r="F157" i="1"/>
  <c r="F158" i="1"/>
  <c r="F165" i="1"/>
  <c r="F166" i="1"/>
  <c r="F167" i="1"/>
  <c r="F168" i="1"/>
  <c r="F169" i="1"/>
  <c r="F170" i="1"/>
  <c r="F171" i="1"/>
  <c r="F172" i="1"/>
  <c r="F173" i="1"/>
  <c r="F174" i="1"/>
  <c r="F175" i="1"/>
  <c r="F176" i="1"/>
  <c r="F177" i="1"/>
  <c r="F178" i="1"/>
  <c r="F179" i="1"/>
  <c r="F180" i="1"/>
  <c r="F181" i="1"/>
  <c r="F182" i="1"/>
  <c r="F185" i="1"/>
  <c r="F186" i="1"/>
  <c r="F187" i="1"/>
  <c r="F188" i="1"/>
  <c r="F191" i="1"/>
  <c r="F192" i="1"/>
  <c r="F193" i="1"/>
  <c r="F194" i="1"/>
  <c r="F195" i="1"/>
  <c r="F196"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7" i="1"/>
  <c r="F238" i="1"/>
  <c r="F239" i="1"/>
  <c r="F240" i="1"/>
  <c r="F241" i="1"/>
  <c r="F242" i="1"/>
  <c r="F243" i="1"/>
  <c r="F244" i="1"/>
  <c r="F245" i="1"/>
  <c r="F246" i="1"/>
  <c r="F247" i="1"/>
  <c r="F248" i="1"/>
  <c r="F249" i="1"/>
  <c r="F250" i="1"/>
  <c r="F251" i="1"/>
  <c r="F252" i="1"/>
  <c r="F253" i="1"/>
  <c r="F254" i="1"/>
  <c r="F255" i="1"/>
  <c r="F258" i="1"/>
  <c r="F259" i="1"/>
  <c r="F260" i="1"/>
  <c r="F261" i="1"/>
  <c r="F262" i="1"/>
  <c r="F263" i="1"/>
  <c r="F264" i="1"/>
  <c r="F265" i="1"/>
  <c r="F266" i="1"/>
  <c r="F267" i="1"/>
  <c r="F268" i="1"/>
  <c r="F269" i="1"/>
  <c r="F270" i="1"/>
  <c r="F271" i="1"/>
  <c r="F272" i="1"/>
  <c r="F273" i="1"/>
  <c r="F279" i="1"/>
  <c r="F282" i="1"/>
  <c r="F283" i="1"/>
  <c r="F284" i="1"/>
  <c r="F285" i="1"/>
  <c r="F286" i="1"/>
  <c r="F287" i="1"/>
  <c r="F288" i="1"/>
  <c r="F289" i="1"/>
  <c r="F290" i="1"/>
  <c r="F291" i="1"/>
  <c r="F292" i="1"/>
  <c r="F293" i="1"/>
  <c r="F294" i="1"/>
  <c r="F295" i="1"/>
  <c r="F296" i="1"/>
  <c r="F297" i="1"/>
  <c r="F298" i="1"/>
  <c r="F299"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1" i="1"/>
  <c r="F412" i="1"/>
  <c r="F413" i="1"/>
  <c r="F414" i="1"/>
  <c r="F415" i="1"/>
  <c r="F416" i="1"/>
  <c r="F417" i="1"/>
  <c r="F418" i="1"/>
  <c r="F419" i="1"/>
  <c r="F420" i="1"/>
  <c r="F421" i="1"/>
  <c r="F422" i="1"/>
  <c r="F423" i="1"/>
  <c r="F425" i="1"/>
  <c r="F426" i="1"/>
  <c r="F428" i="1"/>
  <c r="F429" i="1"/>
  <c r="F432" i="1"/>
  <c r="F433" i="1"/>
  <c r="F439" i="1"/>
  <c r="F440" i="1"/>
  <c r="F441" i="1"/>
  <c r="F442" i="1"/>
  <c r="F443" i="1"/>
  <c r="F444" i="1"/>
  <c r="F445" i="1"/>
  <c r="F446" i="1"/>
  <c r="F447" i="1"/>
  <c r="F448" i="1"/>
  <c r="F449" i="1"/>
  <c r="F450" i="1"/>
  <c r="F451" i="1"/>
  <c r="F452" i="1"/>
  <c r="F453" i="1"/>
  <c r="F454" i="1"/>
  <c r="F455" i="1"/>
  <c r="F456" i="1"/>
  <c r="F457" i="1"/>
  <c r="F458" i="1"/>
  <c r="F459" i="1"/>
  <c r="F464" i="1"/>
  <c r="F465" i="1"/>
  <c r="F466" i="1"/>
  <c r="F467" i="1"/>
  <c r="F468" i="1"/>
  <c r="F469" i="1"/>
  <c r="F470" i="1"/>
  <c r="F471" i="1"/>
  <c r="F472" i="1"/>
  <c r="F473" i="1"/>
  <c r="F474" i="1"/>
  <c r="F475" i="1"/>
  <c r="F476" i="1"/>
  <c r="F477" i="1"/>
  <c r="F478" i="1"/>
  <c r="F479" i="1"/>
  <c r="F480" i="1"/>
  <c r="F481" i="1"/>
  <c r="F482" i="1"/>
  <c r="F483" i="1"/>
  <c r="F484" i="1"/>
  <c r="F485" i="1"/>
  <c r="F488" i="1"/>
  <c r="F489" i="1"/>
  <c r="F490" i="1"/>
  <c r="F491" i="1"/>
  <c r="F492" i="1"/>
  <c r="F493" i="1"/>
  <c r="F494" i="1"/>
  <c r="F495" i="1"/>
  <c r="F496" i="1"/>
  <c r="F497" i="1"/>
  <c r="F498" i="1"/>
  <c r="F500" i="1"/>
  <c r="F501" i="1"/>
  <c r="F502" i="1"/>
  <c r="F503" i="1"/>
  <c r="F504" i="1"/>
  <c r="F505" i="1"/>
  <c r="F506" i="1"/>
  <c r="F507" i="1"/>
  <c r="F508" i="1"/>
  <c r="F509" i="1"/>
  <c r="F510" i="1"/>
  <c r="F511" i="1"/>
  <c r="F512" i="1"/>
  <c r="F515" i="1"/>
  <c r="F516" i="1"/>
  <c r="F517" i="1"/>
  <c r="F518" i="1"/>
  <c r="F519" i="1"/>
  <c r="F520" i="1"/>
  <c r="F521" i="1"/>
  <c r="F522" i="1"/>
  <c r="F523" i="1"/>
  <c r="F524" i="1"/>
  <c r="F525" i="1"/>
  <c r="F526" i="1"/>
  <c r="F527" i="1"/>
  <c r="F528" i="1"/>
  <c r="F529" i="1"/>
  <c r="F530" i="1"/>
  <c r="F531" i="1"/>
  <c r="F532" i="1"/>
  <c r="F533" i="1"/>
  <c r="F534" i="1"/>
  <c r="F535" i="1"/>
  <c r="F536" i="1"/>
  <c r="F537" i="1"/>
  <c r="F538" i="1"/>
  <c r="F539" i="1"/>
  <c r="F540" i="1"/>
  <c r="F541" i="1"/>
  <c r="F542" i="1"/>
  <c r="F543" i="1"/>
  <c r="F544" i="1"/>
  <c r="F545" i="1"/>
  <c r="F546" i="1"/>
  <c r="F547" i="1"/>
  <c r="F548" i="1"/>
  <c r="F549" i="1"/>
  <c r="F550" i="1"/>
  <c r="F551" i="1"/>
  <c r="F552" i="1"/>
  <c r="F553" i="1"/>
  <c r="F554" i="1"/>
  <c r="F555" i="1"/>
  <c r="F556" i="1"/>
  <c r="F557" i="1"/>
  <c r="F558" i="1"/>
  <c r="F559" i="1"/>
  <c r="F560" i="1"/>
  <c r="F561" i="1"/>
  <c r="F564" i="1"/>
  <c r="F565" i="1"/>
  <c r="F566" i="1"/>
  <c r="F567" i="1"/>
  <c r="F568" i="1"/>
  <c r="F569" i="1"/>
  <c r="F570" i="1"/>
  <c r="F571" i="1"/>
  <c r="F572" i="1"/>
  <c r="F573" i="1"/>
  <c r="F574" i="1"/>
  <c r="F575" i="1"/>
  <c r="F576" i="1"/>
  <c r="F577" i="1"/>
  <c r="F578" i="1"/>
  <c r="F579" i="1"/>
  <c r="F580" i="1"/>
  <c r="F581" i="1"/>
  <c r="F582" i="1"/>
  <c r="F583" i="1"/>
  <c r="F584" i="1"/>
  <c r="F585" i="1"/>
  <c r="F586" i="1"/>
  <c r="F589" i="1"/>
  <c r="F590" i="1"/>
  <c r="F591" i="1"/>
  <c r="F592" i="1"/>
  <c r="F593" i="1"/>
  <c r="F594" i="1"/>
  <c r="F595" i="1"/>
  <c r="F596" i="1"/>
  <c r="F597" i="1"/>
  <c r="F598" i="1"/>
  <c r="F599" i="1"/>
  <c r="F600" i="1"/>
  <c r="F601" i="1"/>
  <c r="F602" i="1"/>
  <c r="F603" i="1"/>
  <c r="F604" i="1"/>
  <c r="F605" i="1"/>
  <c r="F606" i="1"/>
  <c r="F607" i="1"/>
  <c r="F608" i="1"/>
  <c r="F609" i="1"/>
  <c r="F610" i="1"/>
  <c r="F614" i="1"/>
  <c r="F615" i="1"/>
  <c r="F616" i="1"/>
  <c r="F617" i="1"/>
  <c r="F618" i="1"/>
  <c r="F619" i="1"/>
  <c r="F620" i="1"/>
  <c r="F621" i="1"/>
  <c r="F622" i="1"/>
  <c r="F623" i="1"/>
  <c r="F624" i="1"/>
  <c r="F625" i="1"/>
  <c r="F626" i="1"/>
  <c r="F627" i="1"/>
  <c r="F628" i="1"/>
  <c r="F629" i="1"/>
  <c r="F630" i="1"/>
  <c r="F631" i="1"/>
  <c r="F632" i="1"/>
  <c r="F633" i="1"/>
  <c r="F634" i="1"/>
  <c r="F635" i="1"/>
  <c r="F636" i="1"/>
  <c r="F637" i="1"/>
  <c r="F638" i="1"/>
  <c r="F639" i="1"/>
  <c r="F640" i="1"/>
  <c r="F641" i="1"/>
  <c r="F642" i="1"/>
  <c r="F643" i="1"/>
  <c r="F644" i="1"/>
  <c r="F645" i="1"/>
  <c r="F646" i="1"/>
  <c r="F647" i="1"/>
  <c r="F648" i="1"/>
  <c r="F649" i="1"/>
  <c r="F650" i="1"/>
  <c r="F651" i="1"/>
  <c r="F652" i="1"/>
  <c r="F653" i="1"/>
  <c r="F654" i="1"/>
  <c r="F656" i="1"/>
  <c r="F659" i="1"/>
  <c r="F660" i="1"/>
  <c r="F661" i="1"/>
  <c r="F662" i="1"/>
  <c r="F663" i="1"/>
  <c r="F664" i="1"/>
  <c r="F665" i="1"/>
  <c r="F666" i="1"/>
  <c r="F667" i="1"/>
  <c r="F668" i="1"/>
  <c r="F669" i="1"/>
  <c r="F670" i="1"/>
  <c r="F671" i="1"/>
  <c r="F672" i="1"/>
  <c r="F673" i="1"/>
  <c r="F674" i="1"/>
  <c r="F675" i="1"/>
  <c r="F676" i="1"/>
  <c r="F677" i="1"/>
  <c r="F678" i="1"/>
  <c r="F679" i="1"/>
  <c r="F680" i="1"/>
  <c r="F681" i="1"/>
  <c r="F682" i="1"/>
  <c r="F683" i="1"/>
  <c r="F684" i="1"/>
  <c r="F685" i="1"/>
  <c r="F686" i="1"/>
  <c r="F687" i="1"/>
  <c r="F688" i="1"/>
  <c r="F689" i="1"/>
  <c r="F690" i="1"/>
  <c r="F691" i="1"/>
  <c r="F692" i="1"/>
  <c r="F693" i="1"/>
  <c r="F694" i="1"/>
  <c r="F695" i="1"/>
  <c r="F696" i="1"/>
  <c r="F697" i="1"/>
  <c r="F699" i="1"/>
  <c r="F700" i="1"/>
  <c r="F702" i="1"/>
  <c r="F703" i="1"/>
  <c r="F704" i="1"/>
  <c r="F705" i="1"/>
  <c r="F706" i="1"/>
  <c r="F708" i="1"/>
  <c r="F709" i="1"/>
  <c r="F710" i="1"/>
  <c r="F711" i="1"/>
  <c r="F712" i="1"/>
  <c r="F713" i="1"/>
  <c r="F714" i="1"/>
  <c r="F715" i="1"/>
  <c r="F716" i="1"/>
  <c r="F717" i="1"/>
  <c r="F718" i="1"/>
  <c r="F719" i="1"/>
  <c r="F720" i="1"/>
  <c r="F721" i="1"/>
  <c r="F722" i="1"/>
  <c r="F723" i="1"/>
  <c r="F724" i="1"/>
  <c r="F725" i="1"/>
  <c r="F726" i="1"/>
  <c r="F727" i="1"/>
  <c r="F728" i="1"/>
  <c r="F729" i="1"/>
  <c r="F730" i="1"/>
  <c r="F731" i="1"/>
  <c r="F732" i="1"/>
  <c r="F733" i="1"/>
  <c r="F734" i="1"/>
  <c r="F735" i="1"/>
  <c r="F736" i="1"/>
  <c r="F737" i="1"/>
  <c r="F738" i="1"/>
  <c r="F739" i="1"/>
  <c r="F740" i="1"/>
  <c r="F741" i="1"/>
  <c r="F742" i="1"/>
  <c r="F743" i="1"/>
  <c r="F744" i="1"/>
  <c r="F745" i="1"/>
  <c r="F746" i="1"/>
  <c r="F747" i="1"/>
  <c r="F748" i="1"/>
  <c r="F749" i="1"/>
  <c r="F750" i="1"/>
  <c r="F751" i="1"/>
  <c r="F752" i="1"/>
  <c r="F753" i="1"/>
  <c r="F754" i="1"/>
  <c r="F755" i="1"/>
  <c r="F756" i="1"/>
  <c r="F757" i="1"/>
  <c r="F758" i="1"/>
  <c r="F759" i="1"/>
  <c r="F760" i="1"/>
  <c r="F761" i="1"/>
  <c r="F762" i="1"/>
  <c r="F763" i="1"/>
  <c r="F764" i="1"/>
  <c r="F765" i="1"/>
  <c r="F766" i="1"/>
  <c r="F767" i="1"/>
  <c r="F768" i="1"/>
  <c r="F769" i="1"/>
  <c r="F770" i="1"/>
  <c r="F771"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99" i="1"/>
  <c r="F800" i="1"/>
  <c r="F801" i="1"/>
  <c r="F802" i="1"/>
  <c r="F803" i="1"/>
  <c r="F804" i="1"/>
  <c r="F805" i="1"/>
  <c r="F808" i="1"/>
  <c r="F809" i="1"/>
  <c r="F812" i="1"/>
  <c r="F813" i="1"/>
  <c r="F814" i="1"/>
  <c r="F815" i="1"/>
  <c r="F816" i="1"/>
  <c r="F817" i="1"/>
  <c r="F818" i="1"/>
  <c r="F819" i="1"/>
  <c r="F820" i="1"/>
  <c r="F821" i="1"/>
  <c r="F822" i="1"/>
  <c r="F823" i="1"/>
  <c r="F824" i="1"/>
  <c r="F825" i="1"/>
  <c r="F826" i="1"/>
  <c r="F827" i="1"/>
  <c r="F828" i="1"/>
  <c r="F829" i="1"/>
  <c r="F830" i="1"/>
  <c r="F831" i="1"/>
  <c r="F832" i="1"/>
  <c r="F833" i="1"/>
  <c r="F834" i="1"/>
  <c r="F835" i="1"/>
  <c r="F836" i="1"/>
  <c r="F837" i="1"/>
  <c r="F838" i="1"/>
  <c r="F839" i="1"/>
  <c r="F840" i="1"/>
  <c r="F841" i="1"/>
  <c r="F842" i="1"/>
  <c r="F843" i="1"/>
  <c r="F844" i="1"/>
  <c r="F845" i="1"/>
  <c r="F846" i="1"/>
  <c r="F847" i="1"/>
  <c r="F848" i="1"/>
  <c r="F849" i="1"/>
  <c r="F850" i="1"/>
  <c r="F851" i="1"/>
  <c r="F852" i="1"/>
  <c r="F853" i="1"/>
  <c r="F854" i="1"/>
  <c r="F855" i="1"/>
  <c r="F856" i="1"/>
  <c r="F857" i="1"/>
  <c r="F858" i="1"/>
  <c r="F859" i="1"/>
  <c r="F860" i="1"/>
  <c r="F861" i="1"/>
  <c r="F862" i="1"/>
  <c r="F863" i="1"/>
  <c r="F867" i="1"/>
  <c r="F868" i="1"/>
  <c r="F870" i="1"/>
  <c r="F871" i="1"/>
  <c r="F872" i="1"/>
  <c r="F873" i="1"/>
  <c r="F874" i="1"/>
  <c r="F875" i="1"/>
  <c r="F876" i="1"/>
  <c r="F877" i="1"/>
  <c r="F880" i="1"/>
  <c r="F881" i="1"/>
  <c r="F882" i="1"/>
  <c r="F883" i="1"/>
  <c r="F884" i="1"/>
  <c r="F885" i="1"/>
  <c r="F890" i="1"/>
  <c r="F891" i="1"/>
  <c r="F892" i="1"/>
  <c r="F893" i="1"/>
  <c r="F896" i="1"/>
  <c r="F897" i="1"/>
  <c r="F898" i="1"/>
  <c r="F899" i="1"/>
  <c r="F902" i="1"/>
  <c r="F903" i="1"/>
  <c r="F904" i="1"/>
  <c r="F905" i="1"/>
  <c r="F906" i="1"/>
  <c r="F907" i="1"/>
  <c r="F908" i="1"/>
  <c r="F909" i="1"/>
  <c r="F910" i="1"/>
  <c r="F911" i="1"/>
  <c r="F912" i="1"/>
  <c r="F913" i="1"/>
  <c r="F914" i="1"/>
  <c r="F915" i="1"/>
  <c r="F916" i="1"/>
  <c r="F917" i="1"/>
  <c r="F918" i="1"/>
  <c r="F919" i="1"/>
  <c r="F920" i="1"/>
  <c r="F921" i="1"/>
  <c r="F922" i="1"/>
  <c r="F923" i="1"/>
  <c r="F924" i="1"/>
  <c r="F925" i="1"/>
  <c r="F926" i="1"/>
  <c r="F927" i="1"/>
  <c r="F928" i="1"/>
  <c r="F929" i="1"/>
  <c r="F930" i="1"/>
  <c r="F931" i="1"/>
  <c r="F932" i="1"/>
  <c r="F937" i="1"/>
  <c r="F938" i="1"/>
  <c r="F941" i="1"/>
  <c r="F942" i="1"/>
  <c r="F943" i="1"/>
  <c r="F944" i="1"/>
  <c r="F945" i="1"/>
  <c r="F946" i="1"/>
  <c r="F948" i="1"/>
  <c r="F949" i="1"/>
  <c r="F950" i="1"/>
  <c r="F951" i="1"/>
  <c r="F952" i="1"/>
  <c r="F953" i="1"/>
  <c r="F954" i="1"/>
  <c r="F955" i="1"/>
  <c r="F956" i="1"/>
  <c r="F957" i="1"/>
  <c r="F958" i="1"/>
  <c r="F959" i="1"/>
  <c r="F960" i="1"/>
  <c r="F961" i="1"/>
  <c r="F962" i="1"/>
  <c r="F963" i="1"/>
  <c r="F964" i="1"/>
  <c r="F965" i="1"/>
  <c r="F966" i="1"/>
  <c r="F967" i="1"/>
  <c r="F968" i="1"/>
  <c r="F969" i="1"/>
  <c r="F970" i="1"/>
  <c r="F971" i="1"/>
  <c r="F972" i="1"/>
  <c r="F973" i="1"/>
  <c r="F974" i="1"/>
  <c r="F975" i="1"/>
  <c r="F976" i="1"/>
  <c r="F977" i="1"/>
  <c r="F978" i="1"/>
  <c r="F979" i="1"/>
  <c r="F980" i="1"/>
  <c r="F981" i="1"/>
  <c r="F982" i="1"/>
  <c r="F983" i="1"/>
  <c r="F984" i="1"/>
  <c r="F989" i="1"/>
  <c r="F990" i="1"/>
  <c r="F991" i="1"/>
  <c r="F992" i="1"/>
  <c r="F993" i="1"/>
  <c r="F994" i="1"/>
  <c r="F995" i="1"/>
  <c r="F996" i="1"/>
  <c r="F997" i="1"/>
  <c r="F998" i="1"/>
  <c r="F999" i="1"/>
  <c r="F1000" i="1"/>
  <c r="F1001" i="1"/>
  <c r="F1002" i="1"/>
  <c r="F1003" i="1"/>
  <c r="F1004" i="1"/>
  <c r="F1005" i="1"/>
  <c r="F1006" i="1"/>
  <c r="F1008" i="1"/>
  <c r="F1009" i="1"/>
  <c r="F1010" i="1"/>
  <c r="F1011" i="1"/>
  <c r="F1012" i="1"/>
  <c r="F1013" i="1"/>
  <c r="F1014" i="1"/>
  <c r="F1015" i="1"/>
  <c r="F1016" i="1"/>
  <c r="F1020" i="1"/>
  <c r="F1021" i="1"/>
  <c r="F1022" i="1"/>
  <c r="F1023" i="1"/>
  <c r="F1024" i="1"/>
  <c r="F1025" i="1"/>
  <c r="F1026" i="1"/>
  <c r="F1035" i="1"/>
  <c r="F1036" i="1"/>
  <c r="F1037" i="1"/>
  <c r="F1038" i="1"/>
  <c r="F1039" i="1"/>
  <c r="F1040" i="1"/>
  <c r="F1044" i="1"/>
  <c r="F1045" i="1"/>
  <c r="F1046" i="1"/>
  <c r="F1047" i="1"/>
  <c r="F1048" i="1"/>
  <c r="F1049" i="1"/>
  <c r="F1050" i="1"/>
  <c r="F1051" i="1"/>
  <c r="F1052" i="1"/>
  <c r="F1053" i="1"/>
  <c r="F1054" i="1"/>
  <c r="F1055" i="1"/>
  <c r="F1056" i="1"/>
  <c r="F1057" i="1"/>
  <c r="F1058" i="1"/>
  <c r="F1059" i="1"/>
  <c r="F1060" i="1"/>
  <c r="F1061" i="1"/>
  <c r="F1062" i="1"/>
  <c r="F1063" i="1"/>
  <c r="F1064" i="1"/>
  <c r="F1065" i="1"/>
  <c r="F1066" i="1"/>
  <c r="F1067" i="1"/>
  <c r="F1068" i="1"/>
  <c r="F1069" i="1"/>
  <c r="F1070" i="1"/>
  <c r="F1071" i="1"/>
  <c r="F1074" i="1"/>
  <c r="F1076" i="1"/>
  <c r="F1077" i="1"/>
  <c r="F1078" i="1"/>
  <c r="F1079" i="1"/>
  <c r="F1082" i="1"/>
  <c r="F1083" i="1"/>
  <c r="F1084" i="1"/>
  <c r="F1085" i="1"/>
  <c r="F1086" i="1"/>
  <c r="F1087" i="1"/>
  <c r="F1088" i="1"/>
  <c r="F1089" i="1"/>
  <c r="F1090" i="1"/>
  <c r="F1091" i="1"/>
  <c r="F1092" i="1"/>
  <c r="F1093" i="1"/>
  <c r="F1094" i="1"/>
  <c r="F1095" i="1"/>
  <c r="F1096" i="1"/>
  <c r="F1097" i="1"/>
  <c r="F1098" i="1"/>
  <c r="F1099" i="1"/>
  <c r="F1103" i="1"/>
  <c r="F1104" i="1"/>
  <c r="F1105" i="1"/>
  <c r="F1106" i="1"/>
  <c r="F1107" i="1"/>
  <c r="F1108" i="1"/>
  <c r="F1109" i="1"/>
  <c r="F1110" i="1"/>
  <c r="F1111" i="1"/>
  <c r="F1112" i="1"/>
  <c r="F1113" i="1"/>
  <c r="F1114" i="1"/>
  <c r="F1115" i="1"/>
  <c r="F1116" i="1"/>
  <c r="F1117" i="1"/>
  <c r="F1118" i="1"/>
  <c r="F1119" i="1"/>
  <c r="F1120" i="1"/>
  <c r="F1121" i="1"/>
  <c r="F1122" i="1"/>
  <c r="F1123" i="1"/>
  <c r="F1127" i="1"/>
  <c r="F1128" i="1"/>
  <c r="F1129" i="1"/>
  <c r="F1130" i="1"/>
  <c r="F1131" i="1"/>
  <c r="F1132" i="1"/>
  <c r="F1133" i="1"/>
  <c r="F1134" i="1"/>
  <c r="F1135" i="1"/>
  <c r="F1136" i="1"/>
  <c r="F1137" i="1"/>
  <c r="F1138" i="1"/>
  <c r="F1139" i="1"/>
  <c r="F1140" i="1"/>
  <c r="F1141" i="1"/>
  <c r="F1142" i="1"/>
  <c r="F1143" i="1"/>
  <c r="F1144" i="1"/>
  <c r="F1145" i="1"/>
  <c r="F1146" i="1"/>
  <c r="F1147" i="1"/>
  <c r="F1148" i="1"/>
  <c r="F1149" i="1"/>
  <c r="F1150" i="1"/>
  <c r="F1151" i="1"/>
  <c r="F1152" i="1"/>
  <c r="F1153" i="1"/>
  <c r="F1154" i="1"/>
  <c r="F1155" i="1"/>
  <c r="F1156" i="1"/>
  <c r="F1157" i="1"/>
  <c r="F1158" i="1"/>
  <c r="F1159" i="1"/>
  <c r="F1160" i="1"/>
  <c r="F1161" i="1"/>
  <c r="F1162" i="1"/>
  <c r="F1163" i="1"/>
  <c r="F1167" i="1"/>
  <c r="F1168" i="1"/>
  <c r="F1169" i="1"/>
  <c r="F1170" i="1"/>
  <c r="F1171" i="1"/>
  <c r="F1172" i="1"/>
  <c r="F1173" i="1"/>
  <c r="F1174" i="1"/>
  <c r="F1175" i="1"/>
  <c r="F1179" i="1"/>
  <c r="F1180" i="1"/>
  <c r="F1181" i="1"/>
  <c r="F1182" i="1"/>
  <c r="F1183" i="1"/>
  <c r="F1184" i="1"/>
  <c r="F1185" i="1"/>
  <c r="F1186" i="1"/>
  <c r="F1187" i="1"/>
  <c r="F1190" i="1"/>
  <c r="F1191" i="1"/>
  <c r="F1192" i="1"/>
  <c r="F1193" i="1"/>
  <c r="F1196" i="1"/>
  <c r="F1197" i="1"/>
  <c r="F1198" i="1"/>
  <c r="F1199" i="1"/>
  <c r="F1200" i="1"/>
  <c r="F1201" i="1"/>
  <c r="F1202" i="1"/>
  <c r="F1203" i="1"/>
  <c r="F1204" i="1"/>
  <c r="F1205" i="1"/>
  <c r="F1206" i="1"/>
  <c r="F1207" i="1"/>
  <c r="F1208" i="1"/>
  <c r="F1209" i="1"/>
  <c r="F1210" i="1"/>
  <c r="F1211" i="1"/>
  <c r="F1212" i="1"/>
  <c r="F1213" i="1"/>
  <c r="F1214" i="1"/>
  <c r="F1215" i="1"/>
  <c r="F1216" i="1"/>
  <c r="F1217" i="1"/>
  <c r="F1220" i="1"/>
  <c r="F1221" i="1"/>
  <c r="F1222" i="1"/>
  <c r="F1223" i="1"/>
  <c r="F1224" i="1"/>
  <c r="F1225" i="1"/>
  <c r="F1226" i="1"/>
  <c r="F1227" i="1"/>
  <c r="F1228" i="1"/>
  <c r="F1229" i="1"/>
  <c r="F1230" i="1"/>
  <c r="F1231" i="1"/>
  <c r="F1232" i="1"/>
  <c r="F1235" i="1"/>
  <c r="F1236" i="1"/>
  <c r="F1237" i="1"/>
  <c r="F1238" i="1"/>
  <c r="F1239" i="1"/>
  <c r="F1240" i="1"/>
  <c r="F1241" i="1"/>
  <c r="F1242" i="1"/>
  <c r="F1243" i="1"/>
  <c r="F1244" i="1"/>
  <c r="F1245" i="1"/>
  <c r="F1246" i="1"/>
  <c r="F1247" i="1"/>
  <c r="F1248" i="1"/>
  <c r="F1249" i="1"/>
  <c r="F1250" i="1"/>
  <c r="F1251" i="1"/>
  <c r="F1252" i="1"/>
  <c r="F1253" i="1"/>
  <c r="F1254" i="1"/>
  <c r="F1255" i="1"/>
  <c r="F1256" i="1"/>
  <c r="F1257" i="1"/>
  <c r="F1258" i="1"/>
  <c r="F1259" i="1"/>
  <c r="F1260" i="1"/>
  <c r="F1261" i="1"/>
  <c r="F1262" i="1"/>
  <c r="F1263" i="1"/>
  <c r="F1264" i="1"/>
  <c r="F1265" i="1"/>
  <c r="F1266" i="1"/>
  <c r="F1267" i="1"/>
  <c r="F1268" i="1"/>
  <c r="F1269" i="1"/>
  <c r="F1270" i="1"/>
  <c r="F1271" i="1"/>
  <c r="F1272" i="1"/>
  <c r="F1273" i="1"/>
  <c r="F1274" i="1"/>
  <c r="F1275" i="1"/>
  <c r="F1276" i="1"/>
  <c r="F1277" i="1"/>
  <c r="F1278" i="1"/>
  <c r="F1281" i="1"/>
  <c r="F1282" i="1"/>
  <c r="F1283" i="1"/>
  <c r="F1284" i="1"/>
  <c r="F1287" i="1"/>
  <c r="F1288" i="1"/>
  <c r="F1289" i="1"/>
  <c r="F1290" i="1"/>
  <c r="F1291" i="1"/>
  <c r="F1292" i="1"/>
  <c r="F1293" i="1"/>
  <c r="F1294" i="1"/>
  <c r="F1295" i="1"/>
  <c r="F1296" i="1"/>
  <c r="F1297" i="1"/>
  <c r="F1298" i="1"/>
  <c r="F1299" i="1"/>
  <c r="F1300" i="1"/>
  <c r="F1301" i="1"/>
  <c r="F1302" i="1"/>
  <c r="F1303" i="1"/>
  <c r="F1304" i="1"/>
  <c r="F1305" i="1"/>
  <c r="F1306" i="1"/>
  <c r="F1307" i="1"/>
  <c r="F1308" i="1"/>
  <c r="F1309" i="1"/>
  <c r="F1310" i="1"/>
  <c r="F1311" i="1"/>
  <c r="F1312" i="1"/>
  <c r="F1313" i="1"/>
  <c r="F1314" i="1"/>
  <c r="F1315" i="1"/>
  <c r="F1316" i="1"/>
  <c r="F1317" i="1"/>
  <c r="F1318" i="1"/>
  <c r="F1319" i="1"/>
  <c r="F1320" i="1"/>
  <c r="F1321" i="1"/>
  <c r="F1322" i="1"/>
  <c r="F1323" i="1"/>
  <c r="F1324" i="1"/>
  <c r="F1325" i="1"/>
  <c r="F1326" i="1"/>
  <c r="F1327" i="1"/>
  <c r="F1328" i="1"/>
  <c r="F1329" i="1"/>
  <c r="F1330" i="1"/>
  <c r="F1331" i="1"/>
  <c r="F1332" i="1"/>
  <c r="F1333" i="1"/>
  <c r="F1334" i="1"/>
  <c r="F1335" i="1"/>
  <c r="F1336" i="1"/>
  <c r="F1337" i="1"/>
  <c r="F1338" i="1"/>
  <c r="F1339" i="1"/>
  <c r="F1340" i="1"/>
  <c r="F1341" i="1"/>
  <c r="F1342" i="1"/>
  <c r="F1343" i="1"/>
  <c r="F1344" i="1"/>
  <c r="F1345" i="1"/>
  <c r="F1346" i="1"/>
  <c r="F1347" i="1"/>
  <c r="F1348" i="1"/>
  <c r="F1349" i="1"/>
  <c r="F1350" i="1"/>
  <c r="F1351" i="1"/>
  <c r="F1352" i="1"/>
  <c r="F1353" i="1"/>
  <c r="F1354" i="1"/>
  <c r="F1355" i="1"/>
  <c r="F1356" i="1"/>
  <c r="F1357" i="1"/>
  <c r="F1358" i="1"/>
  <c r="F1359" i="1"/>
  <c r="F1360" i="1"/>
  <c r="F1361" i="1"/>
  <c r="F1362" i="1"/>
  <c r="F1363" i="1"/>
  <c r="F1364" i="1"/>
  <c r="F1365" i="1"/>
  <c r="F1366" i="1"/>
  <c r="F1367" i="1"/>
  <c r="F1368" i="1"/>
  <c r="F1372" i="1"/>
  <c r="F1373" i="1"/>
  <c r="F1374" i="1"/>
  <c r="F1375" i="1"/>
  <c r="F1376" i="1"/>
  <c r="F1377" i="1"/>
  <c r="F1378" i="1"/>
  <c r="F1379" i="1"/>
  <c r="F1380" i="1"/>
  <c r="F1381" i="1"/>
  <c r="F1382" i="1"/>
  <c r="F1383" i="1"/>
  <c r="F1384" i="1"/>
  <c r="F1387" i="1"/>
  <c r="F1388" i="1"/>
  <c r="F1389" i="1"/>
  <c r="F1390" i="1"/>
  <c r="F1391" i="1"/>
  <c r="F1392" i="1"/>
  <c r="F1393" i="1"/>
  <c r="F1396" i="1"/>
  <c r="F1397" i="1"/>
  <c r="F1398" i="1"/>
  <c r="F1399" i="1"/>
  <c r="F1400" i="1"/>
  <c r="F1401" i="1"/>
  <c r="F1402" i="1"/>
  <c r="F1403" i="1"/>
  <c r="F1404" i="1"/>
  <c r="F1405" i="1"/>
  <c r="F1406" i="1"/>
  <c r="F1407" i="1"/>
  <c r="F1408" i="1"/>
  <c r="F1409" i="1"/>
  <c r="F1410" i="1"/>
  <c r="F1411" i="1"/>
  <c r="F1412" i="1"/>
  <c r="F1413" i="1"/>
  <c r="F1414" i="1"/>
  <c r="F1415" i="1"/>
  <c r="F1416" i="1"/>
  <c r="F1417" i="1"/>
  <c r="F1418" i="1"/>
  <c r="F1419" i="1"/>
  <c r="F1420" i="1"/>
  <c r="F1421" i="1"/>
  <c r="F1422" i="1"/>
  <c r="F1423" i="1"/>
  <c r="F1424" i="1"/>
  <c r="F1425" i="1"/>
  <c r="F1426" i="1"/>
  <c r="F1427" i="1"/>
  <c r="F1428" i="1"/>
  <c r="F1429" i="1"/>
  <c r="F1430" i="1"/>
  <c r="F1431" i="1"/>
  <c r="F1432" i="1"/>
  <c r="F1433" i="1"/>
  <c r="F1434" i="1"/>
  <c r="F1435" i="1"/>
  <c r="F1436" i="1"/>
  <c r="F1437" i="1"/>
  <c r="F1438" i="1"/>
  <c r="F1439" i="1"/>
  <c r="F1440" i="1"/>
  <c r="F1441" i="1"/>
  <c r="F1442" i="1"/>
  <c r="F1443" i="1"/>
  <c r="F1444" i="1"/>
  <c r="F1445" i="1"/>
  <c r="F1448" i="1"/>
  <c r="F1449" i="1"/>
  <c r="F1450" i="1"/>
  <c r="F1451" i="1"/>
  <c r="F1452" i="1"/>
  <c r="F1454" i="1"/>
  <c r="F1455" i="1"/>
  <c r="F1456" i="1"/>
  <c r="F7" i="1"/>
</calcChain>
</file>

<file path=xl/sharedStrings.xml><?xml version="1.0" encoding="utf-8"?>
<sst xmlns="http://schemas.openxmlformats.org/spreadsheetml/2006/main" count="3614" uniqueCount="1431">
  <si>
    <t>Государственная программа "Улучшение инвестиционного климата и укрепление международных и межрегиональных связей Томской области"</t>
  </si>
  <si>
    <t>0100000000</t>
  </si>
  <si>
    <t>Подпрограмма "Формирование благоприятного инвестиционного климата на территории Томской области"</t>
  </si>
  <si>
    <t>0110000000</t>
  </si>
  <si>
    <t>Ведомственная целевая программа "Повышение инвестиционной привлекательности Томской области"</t>
  </si>
  <si>
    <t>0116000000</t>
  </si>
  <si>
    <t>Организация коммуникативных мероприятий, направленных на повышение инвестиционной привлекательности Томской области</t>
  </si>
  <si>
    <t>0116000300</t>
  </si>
  <si>
    <t>Закупка товаров, работ и услуг для обеспечения государственных (муниципальных) нужд</t>
  </si>
  <si>
    <t>200</t>
  </si>
  <si>
    <t>Субсидии на возмещение части затрат в связи с производством (реализацией) товаров, выполнением работ, оказанием услуг в рамках реализации инвестиционных проектов</t>
  </si>
  <si>
    <t>0116000320</t>
  </si>
  <si>
    <t>Иные бюджетные ассигнования</t>
  </si>
  <si>
    <t>800</t>
  </si>
  <si>
    <t>Организация проверки достоверности сведений, предоставляемых инвесторами при получении государственной поддержки</t>
  </si>
  <si>
    <t>0116000350</t>
  </si>
  <si>
    <t>Подпрограмма "Укрепление международных и региональных связей Томской области и привлечение лучшей мировой практики"</t>
  </si>
  <si>
    <t>0120000000</t>
  </si>
  <si>
    <t>Ведомственная целевая программа "Развитие внешних связей Томской области"</t>
  </si>
  <si>
    <t>0126100000</t>
  </si>
  <si>
    <t>Международные культурные, научные и информационные связи</t>
  </si>
  <si>
    <t>0126100030</t>
  </si>
  <si>
    <t>Членский взнос Томской области на реализацию решений и программ Совета Межрегиональной ассоциации "Сибирское соглашение", Координационных советов и содержание Исполнительного комитета Межрегиональной ассоциации "Сибирское соглашение"</t>
  </si>
  <si>
    <t>0126100340</t>
  </si>
  <si>
    <t>Обеспечивающая подпрограмма</t>
  </si>
  <si>
    <t>0130000000</t>
  </si>
  <si>
    <t>Руководство и управление в сфере установленных функций органов государственной власти субъекта Российской Федерации</t>
  </si>
  <si>
    <t>0130100000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</si>
  <si>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</si>
  <si>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</si>
  <si>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Государственная программа "Развитие инновационной деятельности и науки в Томской области"</t>
  </si>
  <si>
    <t>0200000000</t>
  </si>
  <si>
    <t>Подпрограмма "Развитие научно-образовательного комплекса и инновационного сектора экономики Томской области"</t>
  </si>
  <si>
    <t>0210000000</t>
  </si>
  <si>
    <t>Ведомственная целевая программа "Подготовка кадров для инновационного развития экономики региона"</t>
  </si>
  <si>
    <t>0216000000</t>
  </si>
  <si>
    <t>Социальное обеспечение и иные выплаты населению</t>
  </si>
  <si>
    <t>300</t>
  </si>
  <si>
    <t>Основное мероприятие "Создание условий для развития и реализации научно-технического и инновационного потенциала Томской области"</t>
  </si>
  <si>
    <t>0218000000</t>
  </si>
  <si>
    <t>Субсидия некоммерческой организации (за исключением государственных (муниципальных) учреждений) в целях финансовой поддержки научных исследований по проектам-победителям региональных конкурсов проектов, проводимых Администрацией Томской области с Российским фондом фундаментальных исследований</t>
  </si>
  <si>
    <t>0218000320</t>
  </si>
  <si>
    <t>Предоставление субсидий бюджетным, автономным учреждениям и иным некоммерческим организациям</t>
  </si>
  <si>
    <t>600</t>
  </si>
  <si>
    <t>Основное мероприятие "Представление научно-технического и инновационного потенциала Томской области в региональных, всероссийских и международных мероприятиях"</t>
  </si>
  <si>
    <t>0218200000</t>
  </si>
  <si>
    <t>Реализация решений Межрегиональной Ассоциации инновационных регионов России (АИРР). Внесение ежегодного членского взноса</t>
  </si>
  <si>
    <t>0218200300</t>
  </si>
  <si>
    <t>Проведение форума молодых ученых "U-NOVUS"</t>
  </si>
  <si>
    <t>0218200310</t>
  </si>
  <si>
    <t>Продвижение результатов научно-исследовательских работ и инновационной продукции Томской области</t>
  </si>
  <si>
    <t>0218200320</t>
  </si>
  <si>
    <t>Организация и проведение деловых игр (конкурсов) в научной и инновационной сфере, в том числе Tomsk Science Game, Science Slam</t>
  </si>
  <si>
    <t>0218200330</t>
  </si>
  <si>
    <t>Основное мероприятие "Развитие инфраструктуры инновационного бизнеса, инновационной инфраструктуры"</t>
  </si>
  <si>
    <t>0218400000</t>
  </si>
  <si>
    <t>Субсидии юридическим лицам (за исключением субсидий государственным (муниципальным) учреждениям) на финансовое обеспечение затрат, возникающих при реализации мероприятия "Привлечение потенциальных резидентов и продвижение продукции резидентов Особой экономической зоны технико-внедренческого типа "Томск"</t>
  </si>
  <si>
    <t>0218400200</t>
  </si>
  <si>
    <t>Субсидии юридическим лицам (за исключением субсидий государственным (муниципальным) учреждениям) на финансовое обеспечение затрат, возникающих при реализации мероприятий по развитию инфраструктуры инновационного бизнеса, инновационной инфраструктуры</t>
  </si>
  <si>
    <t>0218400300</t>
  </si>
  <si>
    <t>Подпрограмма "Развитие инновационного территориального кластера "Smart Technologies Tomsk"</t>
  </si>
  <si>
    <t>0230000000</t>
  </si>
  <si>
    <t>Основное мероприятие "Мероприятия, предусмотренные программами развития пилотных инновационных территориальных кластеров"</t>
  </si>
  <si>
    <t>0238600000</t>
  </si>
  <si>
    <t>Субсидии юридическим лицам (за исключением субсидий государственным (муниципальным) учреждениям) на финансовое обеспечение затрат, возникающих при реализации мероприятий по развитию инновационного территориального кластера "Smart Technologies Tomsk"</t>
  </si>
  <si>
    <t>0238600330</t>
  </si>
  <si>
    <t>Государственная программа "Развитие предпринимательства в Томской области"</t>
  </si>
  <si>
    <t>0300000000</t>
  </si>
  <si>
    <t>Подпрограмма "Развитие малого и среднего предпринимательства в Томской области"</t>
  </si>
  <si>
    <t>0310000000</t>
  </si>
  <si>
    <t>Основное мероприятие "Обеспечение доступности для субъектов малого и среднего предпринимательства информационно-консультационной поддержки ведения предпринимательской деятельности"</t>
  </si>
  <si>
    <t>0318100000</t>
  </si>
  <si>
    <t>Cофинансирование расходов на реализацию мероприятий муниципальных программ (подпрограмм), направленных на развитие малого и среднего предпринимательства</t>
  </si>
  <si>
    <t>0318140020</t>
  </si>
  <si>
    <t>Межбюджетные трансферты</t>
  </si>
  <si>
    <t>500</t>
  </si>
  <si>
    <t>Основное мероприятие "Повышение конкурентоспособности субъектов малого и среднего предпринимательства за счет повышения профессионального уровня специалистов"</t>
  </si>
  <si>
    <t>0318200000</t>
  </si>
  <si>
    <t>Основное мероприятие "Повышение уровня доступности финансовых форм поддержки субъектов малого и среднего предпринимательства"</t>
  </si>
  <si>
    <t>0318300000</t>
  </si>
  <si>
    <t>Субсидии субъектам малого и среднего предпринимательства на возмещение части затрат по договорам лизинга оборудования</t>
  </si>
  <si>
    <t>0318300330</t>
  </si>
  <si>
    <t>Cофинансирование расходов на поддержку стартующего бизнеса, а также на создание и (или) развитие, и (или) модернизацию производства товаров (работ, услуг), предусмотренных в муниципальных программах (подпрограммах), содержащих мероприятия, направленные на развитие малого и среднего предпринимательства</t>
  </si>
  <si>
    <t>0318340030</t>
  </si>
  <si>
    <t>Государственная поддержка малого и среднего предпринимательства, включая крестьянские (фермерские) хозяйства, а также реализация мероприятий по поддержке молодежного предпринимательства (поддержка субъектов малого и среднего предпринимательства, осуществляющих деятельность в монопрофильных муниципальных образованиях и содействие развитию молодежного предпринимательства)</t>
  </si>
  <si>
    <t>03183R5271</t>
  </si>
  <si>
    <t>Основное мероприятие "Развитие молодежного предпринимательства"</t>
  </si>
  <si>
    <t>0318400000</t>
  </si>
  <si>
    <t>Основное мероприятие "Расширение международного и межрегионального сотрудничества субъектов малого и среднего предпринимательства Томской области"</t>
  </si>
  <si>
    <t>0318500000</t>
  </si>
  <si>
    <t>Основное мероприятие "Создание и развитие эффективной инфраструктуры поддержки субъектов малого и среднего предпринимательства"</t>
  </si>
  <si>
    <t>0318600000</t>
  </si>
  <si>
    <t>Развитие и обеспечение деятельности организаций инфраструктуры развития малого и среднего предпринимательства</t>
  </si>
  <si>
    <t>0318600360</t>
  </si>
  <si>
    <t>Cофинансирование расходов на создание, развитие и обеспечение деятельности муниципальных бизнес-инкубаторов, предусмотренных в муниципальных программах (подпрограммах), содержащих мероприятия, направленные на развитие малого и среднего предпринимательства</t>
  </si>
  <si>
    <t>0318640050</t>
  </si>
  <si>
    <t>Cофинансирование расходов на создание, развитие и обеспечение деятельности муниципальных центров поддержки предпринимательства, предусмотренных в муниципальных программах (подпрограммах), содержащих мероприятия, направленные на развитие малого и среднего предпринимательства</t>
  </si>
  <si>
    <t>0318640060</t>
  </si>
  <si>
    <t>Субсидии бюджетам муниципальных образований Томской области, в том числе отнесенных к монопрофильным, на софинансирование расходов на развитие и обеспечение деятельности микрофинансовых организаций, предусмотренных в муниципальных программах (подпрограммах), содержащих мероприятия, направленные на развитие малого и среднего предпринимательства</t>
  </si>
  <si>
    <t>0318640070</t>
  </si>
  <si>
    <t>Оказание финансовой поддержки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</si>
  <si>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03186R5271</t>
  </si>
  <si>
    <t>Основное мероприятие "Формирование позитивного образа предпринимательства, как источника роста общественного благосостояния"</t>
  </si>
  <si>
    <t>0318700000</t>
  </si>
  <si>
    <t>Подпрограмма "Развитие сферы общераспространенных полезных ископаемых"</t>
  </si>
  <si>
    <t>0320000000</t>
  </si>
  <si>
    <t>Ведомственная целевая программа "Организация предоставления, переоформления и изъятия горных отводов для разработки месторождений и проявлений общераспространенных полезных ископаемых"</t>
  </si>
  <si>
    <t>0326000000</t>
  </si>
  <si>
    <t>Осуществление отдельных государственных полномочий по предоставлению, переоформлению и изъятию горных отводов для разработки месторождений и проявлений общераспространенных полезных ископаемых</t>
  </si>
  <si>
    <t>0326040100</t>
  </si>
  <si>
    <t>0330000000</t>
  </si>
  <si>
    <t>0330100000</t>
  </si>
  <si>
    <t>Подпрограмма "Повышение предпринимательской активности в моногороде ЗАТО Северск за счет развития механизмов поддержки реализации инвестиционных проектов"</t>
  </si>
  <si>
    <t>0340000000</t>
  </si>
  <si>
    <t>Основное мероприятие "Строительство и (или) реконструкция объектов инфраструктуры, необходимых для реализации инвестиционных проектов ЗАТО Северск"</t>
  </si>
  <si>
    <t>0348800000</t>
  </si>
  <si>
    <t>Бюджетные ассигнования на объекты капитального строительства государственной (муниципальной) собственности, объекты недвижимого имущества, приобретаемые в государственную (муниципальную) собственность</t>
  </si>
  <si>
    <t>034884И000</t>
  </si>
  <si>
    <t>Подпрограмма "Развитие ведущих отраслей обрабатывающей и нефтегазодобывающей промышленности в Томской области"</t>
  </si>
  <si>
    <t>0350000000</t>
  </si>
  <si>
    <t>Основное мероприятие "Создание и обеспечение механизма финансовой поддержки развития промышленности"</t>
  </si>
  <si>
    <t>0358900000</t>
  </si>
  <si>
    <t>Субсидии некоммерческой организации «Фонд развития бизнеса» на создание, развитие и обеспечение деятельности регионального фонда развития промышленности, направленной на реализацию механизма софинансирования проектов, предусматривающих разработку новой высокотехнологичной продукции, техническое перевооружение и создание конкурентоспособных производств на базе наилучших доступных технологий</t>
  </si>
  <si>
    <t>0358900320</t>
  </si>
  <si>
    <t>Государственная программа "Совершенствование механизмов управления экономическим развитием Томской области"</t>
  </si>
  <si>
    <t>0400000000</t>
  </si>
  <si>
    <t>Подпрограмма "Совершенствование управления социально-экономическим развитием Томской области"</t>
  </si>
  <si>
    <t>0410000000</t>
  </si>
  <si>
    <t>Ведомственная целевая программа "Эффективное управление социально-экономическим развитием Томской области"</t>
  </si>
  <si>
    <t>0416000000</t>
  </si>
  <si>
    <t>Приобретение статистических, научно-исследовательских и социологических материалов, информационных услуг, включая модернизацию и обновление программного обеспечения, проведение научно-исследовательских и социологических работ, семинаров</t>
  </si>
  <si>
    <t>0416000300</t>
  </si>
  <si>
    <t>Мониторинг Стратегии социально-экономического развития Томской области до 2030 года и внедрение методов стратегического планирования</t>
  </si>
  <si>
    <t>0416000310</t>
  </si>
  <si>
    <t>Подпрограмма "Баланс экономических интересов потребителей и поставщиков на регулируемых рынках товаров и услуг"</t>
  </si>
  <si>
    <t>0420000000</t>
  </si>
  <si>
    <t>Ведомственная целевая программа "Реализация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 пригородном и междугородном сообщении (кроме железнодорожного транспорта) по городским, пригородным и междугородным муниципальным маршрутам"</t>
  </si>
  <si>
    <t>0426100000</t>
  </si>
  <si>
    <t>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пригородном и междугородном сообщении (кроме железнодорожного транспорта) по городским, пригородным и междугородным муниципальным маршрутам</t>
  </si>
  <si>
    <t>0426140110</t>
  </si>
  <si>
    <t>Ведомственная целевая программа "Возмещение отдельным организациям недополученных доходов, возникающих вследствие установления подлежащих государственному регулированию цен (тарифов) на товары (услуги) в соответствии с законодательством Российской Федерации"</t>
  </si>
  <si>
    <t>0426200000</t>
  </si>
  <si>
    <t>Субсидии на возмещение недополученных доходов организаций железнодорожного транспорта общего пользования пригородного сообщения, возникающих вследствие установления тарифов и (или) их предельных уровней на услуги по перевозке пассажиров и багажа железнодорожным транспортом общего пользования в пригородном сообщении</t>
  </si>
  <si>
    <t>0426200330</t>
  </si>
  <si>
    <t>Возмещение недополученных доходов ресурсоснабжающих организаций, возникающих в результате установления льготного тарифа на коммунальный ресурс</t>
  </si>
  <si>
    <t>0426200340</t>
  </si>
  <si>
    <t>Ведомственная целевая программа "Оказание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топливно-энергетических ресурсов"</t>
  </si>
  <si>
    <t>0426300000</t>
  </si>
  <si>
    <t>Компенсация местным бюджетам расходов по организации электроснабжения от дизельных электростанций</t>
  </si>
  <si>
    <t>0426340120</t>
  </si>
  <si>
    <t>Компенсация местным бюджетам расходов по организации теплоснабжения теплоснабжающими организациями, использующими в качестве топлива нефть или мазут</t>
  </si>
  <si>
    <t>0426340130</t>
  </si>
  <si>
    <t>0430000000</t>
  </si>
  <si>
    <t>0430100000</t>
  </si>
  <si>
    <t>Подпрограмма "Обеспечение реализации государственных полномочий в сфере лицензирования отдельных видов деятельности Томской области"</t>
  </si>
  <si>
    <t>0440000000</t>
  </si>
  <si>
    <t>Основное мероприятие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</si>
  <si>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0448800000</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</si>
  <si>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</si>
  <si>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0448859800</t>
  </si>
  <si>
    <t>Государственная программа "Развитие рынка труда в Томской области"</t>
  </si>
  <si>
    <t>0500000000</t>
  </si>
  <si>
    <t>Подпрограмма "Активная политика занятости населения и социальная поддержка безработных граждан"</t>
  </si>
  <si>
    <t>0510000000</t>
  </si>
  <si>
    <t>Ведомственная целевая программа "Содействие занятости населения Томской области"</t>
  </si>
  <si>
    <t>0516000000</t>
  </si>
  <si>
    <t>Ведомственная целевая программа "Регулирование рынка труда Томской области"</t>
  </si>
  <si>
    <t>0516100000</t>
  </si>
  <si>
    <t>Субсидии в области занятости населения Томской области на возмещение части затрат работодателям на организацию временного трудоустройства инвалидов с ментальными расстройствами</t>
  </si>
  <si>
    <t>0516100031</t>
  </si>
  <si>
    <t>Субсидии в области занятости населения Томской области на возмещение части затрат работодателям на организацию временного трудоустройства граждан, освобожденных из учреждений, исполняющих наказание в виде лишения свободы</t>
  </si>
  <si>
    <t>0516100032</t>
  </si>
  <si>
    <t>Субсидии в области занятости населения Томской области на возмещение части затрат работодателям на организацию стажировки выпускников профессиональных образовательных организаций и образовательных организаций высшего образования</t>
  </si>
  <si>
    <t>0516100033</t>
  </si>
  <si>
    <t>Субсидии в области занятости населения Томской области на возмещение части затрат работодателям на сопровождение (наставничество) инвалидов в возрасте до 35 лет, трудоустроенных на постоянные рабочие места</t>
  </si>
  <si>
    <t>0516100034</t>
  </si>
  <si>
    <t>Субсидии в области занятости населения Томской области на возмещение части затрат работодателям на организацию стажировки выпускников профессиональных образовательных организаций и образовательных организаций высшего образования из числа инвалидов</t>
  </si>
  <si>
    <t>0516100035</t>
  </si>
  <si>
    <t>Субсидии в области занятости населения Томской области на возмещение части затрат работодателям на оборудование (оснащение) рабочих мест для трудоустройства незанятых инвалидов</t>
  </si>
  <si>
    <t>0516100036</t>
  </si>
  <si>
    <t>Основное мероприятие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t>
  </si>
  <si>
    <t>0518100000</t>
  </si>
  <si>
    <t>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t>
  </si>
  <si>
    <t>0518152900</t>
  </si>
  <si>
    <t>Подпрограмма "Развитие социального партнерства, улучшение условий и охраны труда в Томской области"</t>
  </si>
  <si>
    <t>0520000000</t>
  </si>
  <si>
    <t>Ведомственная целевая программа "Содействие развитию социального партнерства, улучшению условий и охраны труда в Томской области"</t>
  </si>
  <si>
    <t>0526200000</t>
  </si>
  <si>
    <t>Осуществление отдельных государственных полномочий по регистрации коллективных договоров</t>
  </si>
  <si>
    <t>0526240140</t>
  </si>
  <si>
    <t>0530000000</t>
  </si>
  <si>
    <t>0530100000</t>
  </si>
  <si>
    <t>Подпрограмма "Содействие добровольному переселению в Томскую область соотечественников, проживающих за рубежом"</t>
  </si>
  <si>
    <t>0540000000</t>
  </si>
  <si>
    <t>Основное мероприятие "Создание правовых, социально-экономических, организационных и информационных условий, способствующих добровольному переселению соотечественников в Томскую область для постоянного проживания"</t>
  </si>
  <si>
    <t>0548200000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</si>
  <si>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</si>
  <si>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05482R0860</t>
  </si>
  <si>
    <t>Основное мероприятие "Создание условий для адаптации и интеграции участников программы переселения соотечественников и членов их семей в принимающее сообщество"</t>
  </si>
  <si>
    <t>0548300000</t>
  </si>
  <si>
    <t>05483R0860</t>
  </si>
  <si>
    <t>Основное мероприятие "Содействие обеспечению потребности экономики Томской области в квалифицированных кадрах"</t>
  </si>
  <si>
    <t>0548400000</t>
  </si>
  <si>
    <t>Государственная программа "Развитие сельского хозяйства и регулируемых рынков в Томской области"</t>
  </si>
  <si>
    <t>0600000000</t>
  </si>
  <si>
    <t>Подпрограмма "Развитие сельскохозяйственного производства в Томской области"</t>
  </si>
  <si>
    <t>0610000000</t>
  </si>
  <si>
    <t>Ведомственная целевая программа "Защита животных от болезней, защита населения от болезней, общих для человека и животных"</t>
  </si>
  <si>
    <t>0617000000</t>
  </si>
  <si>
    <t>Осуществление отдельных государственных полномочий по регулированию численности безнадзорных животных (проведение мероприятий)</t>
  </si>
  <si>
    <t>0617040160</t>
  </si>
  <si>
    <t>Осуществление отдельных государственных полномочий по регулированию численности безнадзорных животных (осуществление управленческих функций органами местного самоуправления)</t>
  </si>
  <si>
    <t>0617040170</t>
  </si>
  <si>
    <t>Основное мероприятие "Развитие подотрасли растениеводства, переработки и реализации продукции растениеводства"</t>
  </si>
  <si>
    <t>0618000000</t>
  </si>
  <si>
    <t>Оказание несвязанной поддержки сельскохозяйственным товаропроизводителям в области растениеводства</t>
  </si>
  <si>
    <t>0618005410</t>
  </si>
  <si>
    <t>06180R5410</t>
  </si>
  <si>
    <t>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t>
  </si>
  <si>
    <t>06180R541F</t>
  </si>
  <si>
    <t>Основное мероприятие "Развитие подотрасли животноводства, переработки и реализации продукции животноводства"</t>
  </si>
  <si>
    <t>0618100000</t>
  </si>
  <si>
    <t>Возмещение части затрат на развитие мясного скотоводства</t>
  </si>
  <si>
    <t>0618100510</t>
  </si>
  <si>
    <t>Возмещение части прямых понесенных затрат на создание и модернизацию объектов животноводческих комплексов молочного направления (молочных ферм), а также на приобретение техники и оборудования на цели предоставления субсидии</t>
  </si>
  <si>
    <t>0618104420</t>
  </si>
  <si>
    <t>Повышение продуктивности в молочном скотоводстве</t>
  </si>
  <si>
    <t>0618145420</t>
  </si>
  <si>
    <t>06181R5420</t>
  </si>
  <si>
    <t>Основное мероприятие "Поддержка малых форм хозяйствования"</t>
  </si>
  <si>
    <t>0618200000</t>
  </si>
  <si>
    <t>Возмещение части затрат по оформлению прав на объекты недвижимости, используемые в сельскохозяйственном производстве</t>
  </si>
  <si>
    <t>0618200200</t>
  </si>
  <si>
    <t>Субсидия Региональному отделению Томской области Общероссийской общественной организации "Союз садоводов России"</t>
  </si>
  <si>
    <t>0618200300</t>
  </si>
  <si>
    <t>Поддержка малых форм хозяйствования</t>
  </si>
  <si>
    <t>0618240200</t>
  </si>
  <si>
    <t>Осуществление отдельных государственных полномочий по поддержке сельскохозяйственного производства, в том числе на осуществление управленческих функций органами местного самоуправления</t>
  </si>
  <si>
    <t>0618240210</t>
  </si>
  <si>
    <t>Основное мероприятие "Техническая и технологическая модернизация, инновационное развитие"</t>
  </si>
  <si>
    <t>0618300000</t>
  </si>
  <si>
    <t>Возмещение части затрат на обеспечение технической и технологической модернизации сельскохозяйственного производства</t>
  </si>
  <si>
    <t>0618300400</t>
  </si>
  <si>
    <t>Государственная поддержка научно-исследовательских работ в области сельскохозяйственного производства</t>
  </si>
  <si>
    <t>0618300420</t>
  </si>
  <si>
    <t>Основное мероприятие "Создание условий для увеличения объема реализованной продукции сельскохозяйственными организациями"</t>
  </si>
  <si>
    <t>0618700000</t>
  </si>
  <si>
    <t>Возмещение части процентной ставки по краткосрочным кредитам (займам)</t>
  </si>
  <si>
    <t>0618700470</t>
  </si>
  <si>
    <t>Возмещение части процентной ставки по инвестиционным кредитам (займам)</t>
  </si>
  <si>
    <t>0618700480</t>
  </si>
  <si>
    <t>Возмещение части процентной ставки по инвестиционным кредитам (займам) в агропромышленном комплексе</t>
  </si>
  <si>
    <t>0618700490</t>
  </si>
  <si>
    <t>06187R5440</t>
  </si>
  <si>
    <t>Основное мероприятие "Содействие достижению целевых показателей реализации региональных программ развития агропромышленного комплекса"</t>
  </si>
  <si>
    <t>0618800000</t>
  </si>
  <si>
    <t>Содействие достижению целевых показателей региональных программ развития агропромышленного комплекса</t>
  </si>
  <si>
    <t>0618800460</t>
  </si>
  <si>
    <t>0618840220</t>
  </si>
  <si>
    <t>06188R5430</t>
  </si>
  <si>
    <t>Подпрограмма "Устойчивое развитие сельских территорий Томской области до 2020 года"</t>
  </si>
  <si>
    <t>0620000000</t>
  </si>
  <si>
    <t>Ведомственная целевая программа "Кадровое, консультационное и информационное обеспечение агропромышленного комплекса"</t>
  </si>
  <si>
    <t>0626800000</t>
  </si>
  <si>
    <t>Премирование победителей областного конкурса среди работников агропромышленного комплекса Томской области</t>
  </si>
  <si>
    <t>0626800400</t>
  </si>
  <si>
    <t>Возмещение части затрат на подготовку, переподготовку, повышение квалификации и поддержку кадров агропромышленного комплекса</t>
  </si>
  <si>
    <t>0626800410</t>
  </si>
  <si>
    <t>Финансовое обеспечение деятельности ОГБУ "Аграрный центр Томской области"</t>
  </si>
  <si>
    <t>0626800420</t>
  </si>
  <si>
    <t>Мероприятия по информационному обеспечению в области сельскохозяйственного производства</t>
  </si>
  <si>
    <t>0626800430</t>
  </si>
  <si>
    <t>Предоставление субсидий победителям областного конкурса в агропромышленном комплексе</t>
  </si>
  <si>
    <t>0626800440</t>
  </si>
  <si>
    <t>Субсидия Ассоциации инновационного развития АПК Томской области на реализацию мероприятий в сфере агропромышленного комплекса</t>
  </si>
  <si>
    <t>0626800460</t>
  </si>
  <si>
    <t>Предоставление грантов в форме субсидий на поддержку профориентационных проектов в области сельскохозяйственного производства</t>
  </si>
  <si>
    <t>0626800470</t>
  </si>
  <si>
    <t>Предоставление премии Губернатора Томской области имени Героя Социалистического труда Белозерцевой Екатерины Наумовны</t>
  </si>
  <si>
    <t>0626800490</t>
  </si>
  <si>
    <t>Премирование муниципальных образований Томской области - победителей областного конкурса в агропромышленном комплексе Томской области</t>
  </si>
  <si>
    <t>0626840150</t>
  </si>
  <si>
    <t>Основное мероприятие "Грантовая поддержка местных инициатив граждан, проживающих в сельской местности"</t>
  </si>
  <si>
    <t>0628500000</t>
  </si>
  <si>
    <t>Реализация мероприятий по устойчивому развитию сельских территорий</t>
  </si>
  <si>
    <t>0628545670</t>
  </si>
  <si>
    <t>06285R5670</t>
  </si>
  <si>
    <t>Основное мероприятие "Развитие газификации в сельской местности"</t>
  </si>
  <si>
    <t>0628900000</t>
  </si>
  <si>
    <t>062894И670</t>
  </si>
  <si>
    <t>06289R5670</t>
  </si>
  <si>
    <t>Основное мероприятие "Развитие водоснабжения в сельской местности"</t>
  </si>
  <si>
    <t>0629000000</t>
  </si>
  <si>
    <t>062904И670</t>
  </si>
  <si>
    <t>06290R5670</t>
  </si>
  <si>
    <t>Основное мероприятие "Улучшение жилищных условий граждан, проживающих в сельской местности, в том числе молодых семей и молодых специалистов"</t>
  </si>
  <si>
    <t>0629200000</t>
  </si>
  <si>
    <t>0629245670</t>
  </si>
  <si>
    <t>06292R5670</t>
  </si>
  <si>
    <t>0640000000</t>
  </si>
  <si>
    <t>0640100000</t>
  </si>
  <si>
    <t>Подпрограмма "Развитие мелиорации земель сельскохозяйственного назначения в Томской области"</t>
  </si>
  <si>
    <t>0650000000</t>
  </si>
  <si>
    <t>Основное мероприятие "Повышение потенциала мелиорируемых земель в Томской области"</t>
  </si>
  <si>
    <t>0659300000</t>
  </si>
  <si>
    <t>Реализация мероприятий в области мелиорации земель сельскохозяйственного назначения</t>
  </si>
  <si>
    <t>06593R5680</t>
  </si>
  <si>
    <t>Подпрограмма "Развитие региональной системы сельскохозяйственной кооперации Томской области"</t>
  </si>
  <si>
    <t>0660000000</t>
  </si>
  <si>
    <t>Основное мероприятие "Создание условий для ускоренного развития мясного скотоводства на территории Томской области"</t>
  </si>
  <si>
    <t>0669400000</t>
  </si>
  <si>
    <t>Субсидия Ассоциации инновационного развития АПК Томской области на реализацию мероприятий по развитию сельскохозяйственной кооперации</t>
  </si>
  <si>
    <t>0669400100</t>
  </si>
  <si>
    <t>Государственная программа "Развитие здравоохранения в Томской области"</t>
  </si>
  <si>
    <t>0700000000</t>
  </si>
  <si>
    <t>Подпрограмма "Профилактика заболеваний и формирование здорового образа жизни. Развитие первичной медико-санитарной помощи"</t>
  </si>
  <si>
    <t>0710000000</t>
  </si>
  <si>
    <t>Ведомственная целевая программа "Развитие системы профилактики заболеваний и формирование здорового образа жизни. Развитие первичной медико-санитарной помощи"</t>
  </si>
  <si>
    <t>0716000000</t>
  </si>
  <si>
    <t>Учреждения, обеспечивающие предоставление услуг в сфере здравоохранения</t>
  </si>
  <si>
    <t>0716000Ж00</t>
  </si>
  <si>
    <t>Больницы, клиники, госпитали, медико-санитарные части</t>
  </si>
  <si>
    <t>0716000К00</t>
  </si>
  <si>
    <t>Поликлиники, амбулатории, диагностические центры</t>
  </si>
  <si>
    <t>0716000Л00</t>
  </si>
  <si>
    <t>Ведомственная целевая программа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</si>
  <si>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0716100000</t>
  </si>
  <si>
    <t>0716100Ж00</t>
  </si>
  <si>
    <t>Основное мероприятие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</si>
  <si>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0718000000</t>
  </si>
  <si>
    <t>Реализация отдельных полномочий в области лекарственного обеспечения</t>
  </si>
  <si>
    <t>0718051610</t>
  </si>
  <si>
    <t>Реализация отдельных полномочий в области лекарственного обеспечения за счет средств резервного фонда Правительства Российской Федерации</t>
  </si>
  <si>
    <t>071805161F</t>
  </si>
  <si>
    <t>Реализация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</si>
  <si>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0718051970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</si>
  <si>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</si>
  <si>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0718054600</t>
  </si>
  <si>
    <t>Основное мероприятие "Реализация отдельных мероприятий государственной программы Российской Федерации "Развитие здравоохранения", связанных с закупкой диагностических средств, обеспечением лекарственными препаратами, профилактикой заболеваний"</t>
  </si>
  <si>
    <t>0718700000</t>
  </si>
  <si>
    <t>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 (реализация отдельных мероприятий государственной программы Российской Федерации "Развитие здравоохранения")</t>
  </si>
  <si>
    <t>07187R3821</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</si>
  <si>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 включающие в себя хранение лекарственных препаратов, доставку лекарственных препаратов до аптечных организаций, создание и сопровождение электронных баз данных учета и движения лекарственных препаратов в пределах субъектов Российской Федерации (реализация отдельных мероприятий государственной программы Российской Федерации "Развитие здравоохранения")</t>
  </si>
  <si>
    <t>07187R3822</t>
  </si>
  <si>
    <t>Финансовое обеспечение реализации мероприятий по профилактике ВИЧ-инфекции и гепатитов B и C, в том числе с привлечением к реализации указанных мероприятий социально ориентированных некоммерческих организаций (реализация отдельных мероприятий государственной программы Российской Федерации "Развитие здравоохранения")</t>
  </si>
  <si>
    <t>07187R3823</t>
  </si>
  <si>
    <t>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туберкулезом(реализация отдельных мероприятий государственной программы Российской Федерации "Развитие здравоохранения")</t>
  </si>
  <si>
    <t>07187R3824</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</si>
  <si>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</si>
  <si>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0720000000</t>
  </si>
  <si>
    <t>Ведомственная целевая программа "Повышение эффективности системы оказания специализированной медицинской помощи, скорой, в том числе скорой специализированной, медицинской помощи, медицинской эвакуации"</t>
  </si>
  <si>
    <t>0726200000</t>
  </si>
  <si>
    <t>0726200Ж00</t>
  </si>
  <si>
    <t>0726200К00</t>
  </si>
  <si>
    <t>Центры, станции и отделения переливания крови</t>
  </si>
  <si>
    <t>0726200Н00</t>
  </si>
  <si>
    <t>Обеспечение проезда по направлениям врачей в медицинские организации, расположенные на территории Томской области, оказывающие специализированную онкологическую, наркологическую и психиатрическую помощь, лиц, проживающих в районах Крайнего Севера и приравненных к ним местностях, при отсутствии круглогодичного транспортного наземного сообщения с областным центром</t>
  </si>
  <si>
    <t>0726240300</t>
  </si>
  <si>
    <t>Основное мероприятие "Оказание высокотехнологичных видов медицинской помощи"</t>
  </si>
  <si>
    <t>0728200000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</si>
  <si>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</si>
  <si>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07282R4020</t>
  </si>
  <si>
    <t>Основное мероприятие "Развитие санитарной авиации"</t>
  </si>
  <si>
    <t>0729400000</t>
  </si>
  <si>
    <t>0729400К00</t>
  </si>
  <si>
    <t>Закупка авиационной услуги для оказания медицинской помощи с применением авиации</t>
  </si>
  <si>
    <t>07294R5540</t>
  </si>
  <si>
    <t>Подпрограмма "Охрана здоровья матери и ребенка"</t>
  </si>
  <si>
    <t>0730000000</t>
  </si>
  <si>
    <t>Ведомственная целевая программа "Повышение эффективности оказания медицинской помощи в организациях родовспоможения и детства"</t>
  </si>
  <si>
    <t>0736300000</t>
  </si>
  <si>
    <t>Расходы за счет безвозмездных перечислений от физических и юридических лиц, международных организаций и правительств иностранных государств, в том числе добровольных пожертвований</t>
  </si>
  <si>
    <t>0736300091</t>
  </si>
  <si>
    <t>Расходы за счет средств, полученных в результате применения мер гражданско-правовой, административной и уголовной ответственности, в том числе штрафов, конфискаций, компенсаций, а также средств, полученных в возмещение вреда, причиненного Томской области, и иных сумм принудительного изъятия</t>
  </si>
  <si>
    <t>0736300093</t>
  </si>
  <si>
    <t>0736300К00</t>
  </si>
  <si>
    <t>0736300Л00</t>
  </si>
  <si>
    <t>Дома ребенка</t>
  </si>
  <si>
    <t>0736300Т00</t>
  </si>
  <si>
    <t>Основное мероприятие "Развитие материально-технической базы детских поликлиник и детских поликлинических отделений медицинских организаций"</t>
  </si>
  <si>
    <t>0738000000</t>
  </si>
  <si>
    <t>Развитие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t>
  </si>
  <si>
    <t>0738056740</t>
  </si>
  <si>
    <t>Подпрограмма "Развитие медицинской реабилитации и санаторно-курортного лечения, паллиативной помощи, в том числе детям"</t>
  </si>
  <si>
    <t>0740000000</t>
  </si>
  <si>
    <t>Ведомственная целевая программа "Развитие медицинской реабилитации и паллиативной помощи"</t>
  </si>
  <si>
    <t>0746400000</t>
  </si>
  <si>
    <t>0746400К00</t>
  </si>
  <si>
    <t>0746400Т00</t>
  </si>
  <si>
    <t>Основное мероприятие "Развитие паллиативной медицинской помощи"</t>
  </si>
  <si>
    <t>0749900000</t>
  </si>
  <si>
    <t>Развитие паллиативной медицинской помощи за счет средств резервного фонда Правительства Российской Федерации</t>
  </si>
  <si>
    <t>0749956760</t>
  </si>
  <si>
    <t>Подпрограмма "Кадровое обеспечение системы здравоохранения и развитие международных отношений в сфере охраны здоровья"</t>
  </si>
  <si>
    <t>0750000000</t>
  </si>
  <si>
    <t>Ведомственная целевая программа "Устранение дефицита медицинских кадров и кадрового дисбаланса на территории Томской области"</t>
  </si>
  <si>
    <t>0756500000</t>
  </si>
  <si>
    <t>Осуществление государственной поддержки работников областных государственных автономных и бюджетных учреждений здравоохранения в виде частичной компенсации затрат, связанных с наймом жилых помещений в жилых домах, построенных в рамках реализации на территории Томской области инвестиционных проектов по строительству жилых домов, предназначенных для сдачи квартир в аренду</t>
  </si>
  <si>
    <t>0756500320</t>
  </si>
  <si>
    <t>Основное мероприятие "Повышение престижа медицинских специальностей"</t>
  </si>
  <si>
    <t>0758600000</t>
  </si>
  <si>
    <t>0758600Ж00</t>
  </si>
  <si>
    <t>0758600К00</t>
  </si>
  <si>
    <t>0758600Л00</t>
  </si>
  <si>
    <t>0758600Н00</t>
  </si>
  <si>
    <t>0758600Т00</t>
  </si>
  <si>
    <t>Основное мероприятие "Реализация отдельных мероприятий государственной программы Российской Федерации "Развитие здравоохранения" в части предоставления единовременных компенсационных выплат медицинским работникам"</t>
  </si>
  <si>
    <t>0758700000</t>
  </si>
  <si>
    <t>Финансовое обеспечение единовременных компенсационных выплат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(реализация отдельных мероприятий государственной программы Российской Федерации "Развитие здравоохранения")</t>
  </si>
  <si>
    <t>07587R3825</t>
  </si>
  <si>
    <t>Подпрограмма "Совершенствование организации оказания медицинской помощи населению Томской области"</t>
  </si>
  <si>
    <t>0760000000</t>
  </si>
  <si>
    <t>Ведомственная целевая программа "Повышение эффективности функционирования системы здравоохранения Томской области"</t>
  </si>
  <si>
    <t>0766600000</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</si>
  <si>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</si>
  <si>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0766600Е00</t>
  </si>
  <si>
    <t>0766600Ж00</t>
  </si>
  <si>
    <t>0766600К00</t>
  </si>
  <si>
    <t>0766600Л00</t>
  </si>
  <si>
    <t>0766600Н00</t>
  </si>
  <si>
    <t>Основное мероприятие "Развитие регионального сегмента Единой государственной информационной системы в сфере здравоохранения"</t>
  </si>
  <si>
    <t>0769300000</t>
  </si>
  <si>
    <t>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t>
  </si>
  <si>
    <t>0769356780</t>
  </si>
  <si>
    <t>Основное мероприятие "Бюджетные инвестиции в объекты здравоохранения"</t>
  </si>
  <si>
    <t>0769600000</t>
  </si>
  <si>
    <t>Бюджетные ассигнования на объекты капитального строительства государственной собственности, объекты недвижимого имущества, приобретаемые в государственную собственность (больницы, клиники, госпитали, медико-санитарные части)</t>
  </si>
  <si>
    <t>076960ИК00</t>
  </si>
  <si>
    <t>Капитальные вложения в объекты государственной (муниципальной) собственности</t>
  </si>
  <si>
    <t>400</t>
  </si>
  <si>
    <t>Бюджетные ассигнования на объекты капитального строительства государственной собственности, объекты недвижимого имущества, приобретаемые в государственную собственность (поликлиники, амбулатории, диагностические центры)</t>
  </si>
  <si>
    <t>076960ИЛ00</t>
  </si>
  <si>
    <t>Разработка проектно-сметной документации (больницы, клиники, госпитали, медико-санитарные части)</t>
  </si>
  <si>
    <t>076960ПК00</t>
  </si>
  <si>
    <t>Основное мероприятие "Приобретение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t>
  </si>
  <si>
    <t>0769700000</t>
  </si>
  <si>
    <t>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t>
  </si>
  <si>
    <t>0769756720</t>
  </si>
  <si>
    <t>Основное мероприятие "Приобретение передвижных медицинских комплексов для оказания медицинской помощи жителям населенных пунктов с численностью населения до 100 человек"</t>
  </si>
  <si>
    <t>0769800000</t>
  </si>
  <si>
    <t>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t>
  </si>
  <si>
    <t>0769856730</t>
  </si>
  <si>
    <t>0770000000</t>
  </si>
  <si>
    <t>0770100000</t>
  </si>
  <si>
    <t>Подпрограмма "Оказание бесплатной медицинской помощи гражданам в рамках областной программы обязательного медицинского страхования"</t>
  </si>
  <si>
    <t>0780000000</t>
  </si>
  <si>
    <t>Основное мероприятие "Организация оказания медицинской помощи в рамках областной программы обязательного медицинского страхования (за счет средств областного бюджета)"</t>
  </si>
  <si>
    <t>0789500000</t>
  </si>
  <si>
    <t>Обязательное медицинское страхование неработающего населения</t>
  </si>
  <si>
    <t>0789500330</t>
  </si>
  <si>
    <t>Государственная программа "Развитие молодежной политики, физической культуры и спорта в Томской области"</t>
  </si>
  <si>
    <t>0800000000</t>
  </si>
  <si>
    <t>Подпрограмма "Развитие физической культуры и массового спорта"</t>
  </si>
  <si>
    <t>0810000000</t>
  </si>
  <si>
    <t>Ведомственная целевая программа "Создание благоприятных условий для увеличения охвата населения спортом и физической культурой"</t>
  </si>
  <si>
    <t>0816000000</t>
  </si>
  <si>
    <t>Дополнительное материальное обеспечение за выдающиеся достижения и особые заслуги перед Российской Федерацией в сфере физической культуры и спорта гражданам Российской Федерации, достигшим пенсионного возраста, постоянно проживающим на территории Томской области, имеющим выдающиеся достижения и особые заслуги перед Российской Федерацией в сфере физической культуры и спорта</t>
  </si>
  <si>
    <t>0816020050</t>
  </si>
  <si>
    <t>Обеспечение условий для развития физической культуры и массового спорта</t>
  </si>
  <si>
    <t>0816040310</t>
  </si>
  <si>
    <t>Приобретение оборудования для малобюджетных спортивных площадок по месту жительства и учебы в муниципальных образованиях Томской области, за исключением муниципального образования "Город Томск", муниципального образования "Городской округ закрытое административно-территориальное образование Северск Томской области"</t>
  </si>
  <si>
    <t>0816040400</t>
  </si>
  <si>
    <t>Обеспечение условий для реализации Всероссийского физкультурно-спортивного комплекса "Готов к труду и обороне" (ГТО)</t>
  </si>
  <si>
    <t>0816040410</t>
  </si>
  <si>
    <t>Подпрограмма "Развитие спорта высших достижений и системы подготовки спортивного резерва"</t>
  </si>
  <si>
    <t>0820000000</t>
  </si>
  <si>
    <t>Ведомственная целевая программа "Совершенствование системы подготовки спортсменов высокого класса и создание условий, направленных на увеличение числа перспективных спортсменов"</t>
  </si>
  <si>
    <t>0826100000</t>
  </si>
  <si>
    <t>Мероприятия в сфере подготовки спортсменов высокого класса</t>
  </si>
  <si>
    <t>0826100810</t>
  </si>
  <si>
    <t>Обеспечение участия спортивных сборных команд муниципальных районов и городских округов Томской области в официальных региональных спортивных, физкультурных мероприятиях, проводимых на территории Томской области, за исключением спортивных сборных команд муниципального образования "Город Томск", муниципального образования "Городской округ закрытое административно-территориальное образование Северск Томской области", муниципального образования "Томский район"</t>
  </si>
  <si>
    <t>0826140320</t>
  </si>
  <si>
    <t>Достижение целевых показателей по плану мероприятий ("дорожной карте") "Изменения в сфере образования в Томской области" в части повышения заработной платы педагогических работников муниципальных организаций дополнительного образования</t>
  </si>
  <si>
    <t>0826140330</t>
  </si>
  <si>
    <t>Достижение целевых показателей по плану мероприятий ("дорожной карте") "Изменения в отраслях социальной сферы, направленные на повышение эффективности здравоохранения в Томской области" в части повышения заработной платы работников муниципальных учреждений дополнительного образования детей в сфере физической культуры и спорта, занимающих должности врачей, а также среднего медицинского персонала</t>
  </si>
  <si>
    <t>0826140340</t>
  </si>
  <si>
    <t>Приобретение спортивного инвентаря и оборудования для спортивных школ</t>
  </si>
  <si>
    <t>0826140360</t>
  </si>
  <si>
    <t>Подпрограмма "Расширение сети спортивных сооружений"</t>
  </si>
  <si>
    <t>0830000000</t>
  </si>
  <si>
    <t>Основное мероприятие "Развитие материально-технической базы для занятий спортом, физической культурой по месту жительства и в образовательных учреждениях"</t>
  </si>
  <si>
    <t>0838000000</t>
  </si>
  <si>
    <t>Бюджетные ассигнования на объекты капитального строительства государственной собственности, объекты недвижимого имущества, приобретаемые в государственную собственность</t>
  </si>
  <si>
    <t>083800И380</t>
  </si>
  <si>
    <t>083804И380</t>
  </si>
  <si>
    <t>Основное мероприятие "Укрепление материально-технической базы физической культуры и спорта муниципальных образований, принимающих областные сельские спортивные игры"</t>
  </si>
  <si>
    <t>0838200000</t>
  </si>
  <si>
    <t>Капитальный ремонт стадиона МАУДО "ДЮСШ им. О. Рахматулиной" по адресу: Томская область, г. Колпашево, ул. Ленина, 52</t>
  </si>
  <si>
    <t>0838240370</t>
  </si>
  <si>
    <t>Капитальный ремонт стадиона "Кедр" в с. Кривошеино Томской области</t>
  </si>
  <si>
    <t>0838240390</t>
  </si>
  <si>
    <t>Подпрограмма "Создание условий для развития эффективной молодежной политики в Томской области"</t>
  </si>
  <si>
    <t>0840000000</t>
  </si>
  <si>
    <t>Ведомственная целевая программа "Развитие и реализация потенциала молодежи в интересах области"</t>
  </si>
  <si>
    <t>0846200000</t>
  </si>
  <si>
    <t>0850000000</t>
  </si>
  <si>
    <t>0850100000</t>
  </si>
  <si>
    <t>Государственная программа "Развитие образования в Томской области"</t>
  </si>
  <si>
    <t>0900000000</t>
  </si>
  <si>
    <t>Подпрограмма "Развитие дошкольного, общего и дополнительного образования в Томской области"</t>
  </si>
  <si>
    <t>0910000000</t>
  </si>
  <si>
    <t>Ведомственная целевая программа "Обеспечение государственных гарантий реализации прав на получение общедоступного, бесплатного и качественного дошкольного, начального общего, основного общего, среднего общего образования, содействие развитию дошкольного, начального общего, основного общего, среднего общего образования и форм предоставления услуг по присмотру и уходу за детьми дошкольного возраста"</t>
  </si>
  <si>
    <t>0916000000</t>
  </si>
  <si>
    <t>Общеобразовательные организации</t>
  </si>
  <si>
    <t>0916000А00</t>
  </si>
  <si>
    <t>Школы-интернаты</t>
  </si>
  <si>
    <t>0916000Б00</t>
  </si>
  <si>
    <t>Школы-интернаты (расходы за счет безвозмездных перечислений от физических и юридических лиц, международных организаций и правительств иностранных государств, в том числе добровольных пожертвований)</t>
  </si>
  <si>
    <t>0916000Б91</t>
  </si>
  <si>
    <t>Организация дополнительного профессионального образования</t>
  </si>
  <si>
    <t>0916000Г00</t>
  </si>
  <si>
    <t>0916000Е00</t>
  </si>
  <si>
    <t>Достижение целевых показателей по плану мероприятий ("дорожной карте") "Изменения в отраслях социальной сферы, направленные на повышение эффективности здравоохранения в Томской области" в части повышения заработной платы работников муниципальных образовательных организаций, занимающих должности врачей, а также среднего медицинского персонала</t>
  </si>
  <si>
    <t>0916040360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</si>
  <si>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t>
  </si>
  <si>
    <t>0916040370</t>
  </si>
  <si>
    <t>Осуществление отдельных государственных полномочий по обеспечению предоставления бесплатной методической, психолого-педагогической, диагностической и консультативной помощи, в том числе в дошкольных образовательных организациях и общеобразовательных организациях, если в них созданы соответствующие консультационные центры, родителям (законным представителям) несовершеннолетних обучающихся, обеспечивающих получение детьми дошкольного образования в форме семейного образования</t>
  </si>
  <si>
    <t>0916040380</t>
  </si>
  <si>
    <t>Достижение целевых показателей по плану мероприятий ("дорожной карте") "Изменения в сфере образования в Томской области" в части повышения заработной платы педагогических работников муниципальных дошкольных образовательных организаций</t>
  </si>
  <si>
    <t>0916040390</t>
  </si>
  <si>
    <t>Стимулирующие выплаты в муниципальных организациях дополнительного образования Томской области</t>
  </si>
  <si>
    <t>0916040400</t>
  </si>
  <si>
    <t>Достижение целевых показателей по плану мероприятий ("дорожной карте") "Изменения в сфере образования в Томской области" в части повышения заработной платы педагогических работников муниципальных организаций дополнительного образования Томской области</t>
  </si>
  <si>
    <t>0916040410</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</si>
  <si>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Томской области, обеспечение дополнительного образования детей в муниципальных общеобразовательных организациях в Томской области</t>
  </si>
  <si>
    <t>0916040420</t>
  </si>
  <si>
    <t>Осуществление отдельных государственных полномочий по финансовому обеспечению получения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</si>
  <si>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0916040430</t>
  </si>
  <si>
    <t>Частичная оплата стоимости питания отдельных категорий обучающихся в муниципальных общеобразовательных организациях Томской области, за исключением обучающихся с ограниченными возможностями здоровья</t>
  </si>
  <si>
    <t>0916040440</t>
  </si>
  <si>
    <t>Достижение целевых показателей по плану мероприятий ("дорожной карте") "Изменения в сфере образования в Томской области" в части повышения заработной платы педагогических работников муниципальных общеобразовательных организаций</t>
  </si>
  <si>
    <t>0916040460</t>
  </si>
  <si>
    <t>Осуществление отдельных государственных полномочий по обеспечению обучающихся с ограниченными возможностями здоровья, проживающих в муниципальных (частных) образовательных организациях, осуществляющих образовательную деятельность по основным общеобразовательным программам, питанием, одеждой, обувью, мягким и жестким инвентарем и обеспечению обучающихся с ограниченными возможностями здоровья, не проживающих в муниципальных (частных) образовательных организациях, осуществляющих образовательную деятельность по основным общеобразовательным программам, бесплатным двухразовым питанием</t>
  </si>
  <si>
    <t>0916040470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</si>
  <si>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части обеспечения расходов на содержание зданий, оплаты коммунальных услуг и прочих расходов, не связанных с обеспечением реализации основных общеобразовательных программ, за исключением расходов на капитальный ремонт, в муниципальных общеобразовательных организациях, осуществляющих образовательную деятельность только по адаптированным основным общеобразовательным программам, и муниципальных санаторных общеобразовательных организациях</t>
  </si>
  <si>
    <t>0916040480</t>
  </si>
  <si>
    <t>Осуществление отдельных государственных полномочий по финансовому обеспечению получения дошкольного образования в организациях, осуществляющих обучение (за исключением государственных (муниципальных) учреждений), частных дошкольных образовательных организациях</t>
  </si>
  <si>
    <t>0916040490</t>
  </si>
  <si>
    <t>Ведомственная целевая программа "Обеспечение дополнительного образования детей в областных государственных образовательных организациях, создание условий для развития дополнительного образования детей"</t>
  </si>
  <si>
    <t>0916100000</t>
  </si>
  <si>
    <t>Организация дополнительного образования детей</t>
  </si>
  <si>
    <t>0916100В00</t>
  </si>
  <si>
    <t>Ведомственная целевая программа "Развитие системы выявления и поддержки детей, проявивших выдающиеся способности"</t>
  </si>
  <si>
    <t>0916200000</t>
  </si>
  <si>
    <t>0916200А00</t>
  </si>
  <si>
    <t>0916200Б00</t>
  </si>
  <si>
    <t>0916200Г00</t>
  </si>
  <si>
    <t>Учреждения, обеспечивающие предоставление услуг в сфере образования</t>
  </si>
  <si>
    <t>0916200Д00</t>
  </si>
  <si>
    <t>Организация системы выявления, сопровождения одаренных детей</t>
  </si>
  <si>
    <t>0916240500</t>
  </si>
  <si>
    <t>Ведомственная целевая программа "Обеспечение дополнительного профессионального образования в областных государственных образовательных организациях и содействие развитию кадрового потенциала в системе общего и дополнительного образования детей Томской области"</t>
  </si>
  <si>
    <t>0916300000</t>
  </si>
  <si>
    <t>Денежное поощрение лучших учителей областных государственных и муниципальных образовательных организаций Томской области, реализующих образовательные программы начального общего, основного общего и среднего общего образования</t>
  </si>
  <si>
    <t>0916300030</t>
  </si>
  <si>
    <t>Общеобразовательные организации (стипендии Губернатора Томской области лучшим учителям областных государственных образовательных организаций Томской области)</t>
  </si>
  <si>
    <t>0916300А10</t>
  </si>
  <si>
    <t>Общеобразовательные организации (ежемесячная стипендия Губернатора Томской области молодым учителям областных государственных образовательных организаций Томской области)</t>
  </si>
  <si>
    <t>0916300А20</t>
  </si>
  <si>
    <t>Школы-интернаты (стипендии Губернатора Томской области лучшим учителям областных государственных образовательных организаций Томской области)</t>
  </si>
  <si>
    <t>0916300Б10</t>
  </si>
  <si>
    <t>Школы-интернаты (ежемесячная стипендия Губернатора Томской области молодым учителям областных государственных образовательных организаций Томской области)</t>
  </si>
  <si>
    <t>0916300Б20</t>
  </si>
  <si>
    <t>0916300Г00</t>
  </si>
  <si>
    <t>0916300Д00</t>
  </si>
  <si>
    <t>Стипендии Губернатора Томской области лучшим учителям муниципальных образовательных организаций Томской области</t>
  </si>
  <si>
    <t>0916340510</t>
  </si>
  <si>
    <t>Ежемесячная стипендия Губернатора Томской области молодым учителям муниципальных образовательных организаций Томской области</t>
  </si>
  <si>
    <t>0916340520</t>
  </si>
  <si>
    <t>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t>
  </si>
  <si>
    <t>0916340530</t>
  </si>
  <si>
    <t>Основное мероприятие "Модернизация системы дошкольного, общего и дополнительного образования в Томской области"</t>
  </si>
  <si>
    <t>0918000000</t>
  </si>
  <si>
    <t>Организация предоставления общедоступного бесплатного дошкольного образования путем предоставления денежной выплаты родителям (законным представителям) детей, осваивающих образовательную программу дошкольного образования и получающих услуги по присмотру и уходу в организациях, осуществляющих обучение, частных образовательных организациях, у индивидуальных предпринимателей, в целях возмещения затрат за присмотр и уход</t>
  </si>
  <si>
    <t>0918040550</t>
  </si>
  <si>
    <t>Основное мероприятие "Реализация мер по развитию научно-образовательной и творческой среды в образовательных организациях, развитие эффективной системы дополнительного образования детей"</t>
  </si>
  <si>
    <t>0919200000</t>
  </si>
  <si>
    <t>Создание условий, обеспечивающих доступность дополнительных общеобразовательных программ естественно-научной и технической направленности для обучающихся</t>
  </si>
  <si>
    <t>0919200060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</si>
  <si>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</si>
  <si>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0919245370</t>
  </si>
  <si>
    <t>09192R5370</t>
  </si>
  <si>
    <t>Основное мероприятие "Формирование востребованной системы оценки качества образования и образовательных результатов"</t>
  </si>
  <si>
    <t>0919300000</t>
  </si>
  <si>
    <t>Развитие национально-региональной системы независимой оценки качества общего образования</t>
  </si>
  <si>
    <t>09193R5350</t>
  </si>
  <si>
    <t>Основное мероприятие "Развитие современных механизмов и технологий общего образования"</t>
  </si>
  <si>
    <t>0919400000</t>
  </si>
  <si>
    <t>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</si>
  <si>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09194R5380</t>
  </si>
  <si>
    <t>Подпрограмма "Развитие инфраструктуры дошкольного, общего и дополнительного образования в Томской области"</t>
  </si>
  <si>
    <t>0920000000</t>
  </si>
  <si>
    <t>Основное мероприятие "Создание дополнительных мест во вновь построенных образовательных организациях с использованием механизма государственно-частного партнерства"</t>
  </si>
  <si>
    <t>0928200000</t>
  </si>
  <si>
    <t>Приобретение зданий для размещения дошкольных образовательных организаций</t>
  </si>
  <si>
    <t>092824И590</t>
  </si>
  <si>
    <t>Основное мероприятие "Улучшение материально-технического обеспечения организаций дошкольного, общего и дополнительного образования в Томской области"</t>
  </si>
  <si>
    <t>0928600000</t>
  </si>
  <si>
    <t>Приобретение автотранспортных средств в муниципальные общеобразовательные организации</t>
  </si>
  <si>
    <t>0928640960</t>
  </si>
  <si>
    <t>Основное мероприятие "Создание в общеобразовательных организациях Томской области, расположенных в сельской местности, условий для занятий физической культурой и спортом"</t>
  </si>
  <si>
    <t>0928700000</t>
  </si>
  <si>
    <t>Создание в общеобразовательных организациях, расположенных в сельской местности, условий для занятий физической культурой и спортом</t>
  </si>
  <si>
    <t>09287R0970</t>
  </si>
  <si>
    <t>Основное мероприятие "Строительство (реконструкция) объектов государственных (муниципальных) образовательных организаций, а также приобретение в государственную (муниципальную) собственность объектов недвижимого имущества для размещения образовательных организаций"</t>
  </si>
  <si>
    <t>0929600000</t>
  </si>
  <si>
    <t>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</si>
  <si>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0929651590</t>
  </si>
  <si>
    <t>Подпрограмма "Развитие профессионального образования Томской области"</t>
  </si>
  <si>
    <t>0930000000</t>
  </si>
  <si>
    <t>Ведомственная целевая программа "Организация предоставления на территории Томской области среднего профессионального образования, дополнительного профессионального образования, профессионального обучения, а также развитие экспериментальной и инновационной деятельности в системе профессионального образования"</t>
  </si>
  <si>
    <t>0936400000</t>
  </si>
  <si>
    <t>0936400Г00</t>
  </si>
  <si>
    <t>Профессиональные образовательные организации</t>
  </si>
  <si>
    <t>0936400Ш00</t>
  </si>
  <si>
    <t>Ведомственная целевая программа "Обеспечение доступности качественного среднего профессионального образования в лесной отрасли"</t>
  </si>
  <si>
    <t>0936500000</t>
  </si>
  <si>
    <t>Основное мероприятие "Создание и распространение структурных и технологических инноваций в среднем профессиональном и высшем образовании"</t>
  </si>
  <si>
    <t>0939500000</t>
  </si>
  <si>
    <t>Разработка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t>
  </si>
  <si>
    <t>09395R5330</t>
  </si>
  <si>
    <t>Подпрограмма "Реализация полномочий Российской Федерации в сфере образования"</t>
  </si>
  <si>
    <t>0940000000</t>
  </si>
  <si>
    <t>Основное мероприятие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</si>
  <si>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0948600000</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</si>
  <si>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</si>
  <si>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0948659900</t>
  </si>
  <si>
    <t>0950000000</t>
  </si>
  <si>
    <t>0950100000</t>
  </si>
  <si>
    <t>Государственная программа "Развитие культуры и туризма в Томской области"</t>
  </si>
  <si>
    <t>1000000000</t>
  </si>
  <si>
    <t>Подпрограмма "Развитие культуры и архивного дела в Томской области"</t>
  </si>
  <si>
    <t>1010000000</t>
  </si>
  <si>
    <t>Ведомственная целевая программа "Создание условий для предоставления населению Томской области библиотечных услуг"</t>
  </si>
  <si>
    <t>1016000000</t>
  </si>
  <si>
    <t>Ведомственная целевая программа "Создание условий для предоставления населению Томской области музейных услуг"</t>
  </si>
  <si>
    <t>1016100000</t>
  </si>
  <si>
    <t>Ведомственная целевая программа "Сохранение, использование, популяризация объектов культурного наследия (памятников истории и культуры), расположенных на территории Томской области"</t>
  </si>
  <si>
    <t>1016200000</t>
  </si>
  <si>
    <t>Ведомственная целевая программа "Обеспечение предоставления архивных услуг архивными учреждениями Томской области"</t>
  </si>
  <si>
    <t>1016300000</t>
  </si>
  <si>
    <t>Расходы за счет доходов от платных услуг, оказываемых областными государственными казенными учреждениями</t>
  </si>
  <si>
    <t>1016300092</t>
  </si>
  <si>
    <t>1016300093</t>
  </si>
  <si>
    <t>Осуществление отдельных государственных полномочий по хранению, комплектованию, учету и использованию архивных документов, относящихся к собственности Томской области</t>
  </si>
  <si>
    <t>1016340640</t>
  </si>
  <si>
    <t>Ведомственная целевая программа "Развитие профессионального искусства и народного творчества"</t>
  </si>
  <si>
    <t>1016400000</t>
  </si>
  <si>
    <t>Обеспечение доступа населения к клубным формам работы</t>
  </si>
  <si>
    <t>1016400340</t>
  </si>
  <si>
    <t>Обеспечение доступа населения к лучшим образцам народных художественных промыслов</t>
  </si>
  <si>
    <t>1016400350</t>
  </si>
  <si>
    <t>Обеспечение доступа населения к клубным формам работы по сохранению и развитию самобытности народов, проживающих на территории Томской области, формированию их духовно-нравственных потребностей</t>
  </si>
  <si>
    <t>1016400360</t>
  </si>
  <si>
    <t>Обеспечение доступа населения к театрально-зрелищному искусству</t>
  </si>
  <si>
    <t>1016400370</t>
  </si>
  <si>
    <t>Календарный план проведения мероприятий в области культуры</t>
  </si>
  <si>
    <t>1016400380</t>
  </si>
  <si>
    <t>Достижение целевых показателей по плану мероприятий ("дорожной карте") "Изменения в сфере культуры, направленные на повышение её эффективности" в части повышения заработной платы работников культуры муниципальных учреждений культуры</t>
  </si>
  <si>
    <t>1016440650</t>
  </si>
  <si>
    <t>Оплата труда руководителей и специалистов муниципальных учреждений культуры и искусства в части выплат надбавок и доплат к тарифной ставке (должностному окладу)</t>
  </si>
  <si>
    <t>1016440660</t>
  </si>
  <si>
    <t>Ведомственная целевая программа "Создание условий для развития кадрового потенциала в Томской области в сфере культуры и архивного дела"</t>
  </si>
  <si>
    <t>1016500000</t>
  </si>
  <si>
    <t>Создание условий для доступа населения Томской области к получению основного и дополнительного образования по специальностям отрасли культуры (за исключением высшего)</t>
  </si>
  <si>
    <t>1016500380</t>
  </si>
  <si>
    <t>Создание условий для повышения квалификации и переподготовки специалистов отрасли культуры Томской области</t>
  </si>
  <si>
    <t>1016500390</t>
  </si>
  <si>
    <t>1016540670</t>
  </si>
  <si>
    <t>Основное мероприятие "Поддержка экономического и социального развития коренных малочисленных народов Севера, Сибири и Дальнего Востока"</t>
  </si>
  <si>
    <t>1018300000</t>
  </si>
  <si>
    <t>Поддержка экономического и социального развития коренных малочисленных народов Севера, Сибири и Дальнего Востока</t>
  </si>
  <si>
    <t>10183R5150</t>
  </si>
  <si>
    <t>Основное мероприятие "Осуществление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N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</si>
  <si>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1018800000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</si>
  <si>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N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</si>
  <si>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1018859500</t>
  </si>
  <si>
    <t>Основное мероприятие "Содействие комплексному развитию сферы культуры и архивного дела муниципальных образований Томской области"</t>
  </si>
  <si>
    <t>1019300000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</si>
  <si>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</si>
  <si>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10193R4660</t>
  </si>
  <si>
    <t>Обеспечение развития и укрепления материально-технической базы домов культуры в населенных пунктах с числом жителей до 50 тысяч человек</t>
  </si>
  <si>
    <t>10193R4670</t>
  </si>
  <si>
    <t>Поддержка отрасли культуры</t>
  </si>
  <si>
    <t>10193R5190</t>
  </si>
  <si>
    <t>Основное мероприятие "Поддержка творческой деятельности и техническое оснащение детских и кукольных театров"</t>
  </si>
  <si>
    <t>1019400000</t>
  </si>
  <si>
    <t>Поддержка творческой деятельности и техническое оснащение детских и кукольных театров</t>
  </si>
  <si>
    <t>10194R5170</t>
  </si>
  <si>
    <t>Подпрограмма "Развитие внутреннего и въездного туризма на территории Томской области"</t>
  </si>
  <si>
    <t>1020000000</t>
  </si>
  <si>
    <t>Ведомственная целевая программа "Повышение конкурентоспособности туристских услуг в Томской области"</t>
  </si>
  <si>
    <t>1026700000</t>
  </si>
  <si>
    <t>Основное мероприятие "Создание условий для развития туристской деятельности и поддержка развития приоритетных направлений туризма"</t>
  </si>
  <si>
    <t>1028200000</t>
  </si>
  <si>
    <t>Реализация проектов, отобранных по итогам проведения конкурса проектов</t>
  </si>
  <si>
    <t>1028240690</t>
  </si>
  <si>
    <t>1030000000</t>
  </si>
  <si>
    <t>1030100000</t>
  </si>
  <si>
    <t>Государственная программа "Социальная поддержка населения Томской области"</t>
  </si>
  <si>
    <t>1100000000</t>
  </si>
  <si>
    <t>Подпрограмма "Развитие мер социальной поддержки отдельных категорий граждан"</t>
  </si>
  <si>
    <t>1110000000</t>
  </si>
  <si>
    <t>Ведомственная целевая программа "Исполнение принятых обязательств по социальной поддержке отдельных категорий граждан за счет средств областного бюджета"</t>
  </si>
  <si>
    <t>1116000000</t>
  </si>
  <si>
    <t>1116000091</t>
  </si>
  <si>
    <t>Государственная пенсия за выслугу лет государственным гражданским служащим Томской области и муниципальным служащим Томской области в соответствии с Законом Томской области от 10 октября 2011 года № 240-ОЗ "О государственной пенсии за выслугу лет и единовременном поощрении в связи с выходом на государственную пенсию за выслугу лет"</t>
  </si>
  <si>
    <t>1116000310</t>
  </si>
  <si>
    <t>Субсидии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в соответствии с Федеральным законом от 12 января 1996 года № 8-ФЗ "О погребении и похоронном деле"</t>
  </si>
  <si>
    <t>1116000360</t>
  </si>
  <si>
    <t>Мероприятия в области социальной политики</t>
  </si>
  <si>
    <t>1116000540</t>
  </si>
  <si>
    <t>Прочие мероприятия в области социальной политики</t>
  </si>
  <si>
    <t>1116000550</t>
  </si>
  <si>
    <t>Субсидии на возмещение части затрат перевозчикам, осуществляющим перевозку граждан транспортом общего пользования по единому социальному проездному билету, в соответствии с Законом Томской области от 30 декабря 2014 года № 199-ОЗ "О мерах социальной поддержки отдельных категорий граждан, проживающих на территории Томской области, по оплате проезда на транспорте общего пользования"</t>
  </si>
  <si>
    <t>1116000560</t>
  </si>
  <si>
    <t>Субсидии на возмещение затрат перевозчикам, осуществляющим перевозку граждан на основании социального проездного талона, в соответствии с Законом Томской области от 30 декабря 2014 года № 199-ОЗ "О мерах социальной поддержки отдельных категорий граждан, проживающих на территории Томской области, по оплате проезда на транспорте общего пользования"</t>
  </si>
  <si>
    <t>1116000570</t>
  </si>
  <si>
    <t>Денежная компенсация части расходов на проезд студентам из малоимущих семей, проходящим обучение по очной форме в государственных профессиональных образовательных организациях и государственных образовательных организациях высшего образования в соответствии с Законом Томской области от 12 августа 2013 года № 149-ОЗ "Об образовании в Томской области"</t>
  </si>
  <si>
    <t>1116000600</t>
  </si>
  <si>
    <t>Оказание других видов социальной помощи</t>
  </si>
  <si>
    <t>1116000750</t>
  </si>
  <si>
    <t>Доставка (пересылка) гражданам доплат к пенсии и мер социальной поддержки</t>
  </si>
  <si>
    <t>1116000760</t>
  </si>
  <si>
    <t>Предоставление мер социальной поддержки в соответствии с Законом Томской области от 14 июня 2002 года № 34-ОЗ "Об установлении надбавки к пенсии Героям Советского Союза, Героям Социалистического Труда, полным кавалерам ордена Славы, полным кавалерам ордена Трудовой Славы, лауреатам Ленинской премии, проживающим в Томской области"</t>
  </si>
  <si>
    <t>1116020070</t>
  </si>
  <si>
    <t>Предоставление мер социальной поддержки в соответствии с Законом Томской области от 8 апреля 2004 года № 40-ОЗ "О ежемесячных доплатах к пенсии гражданам, достигшим возраста 100 лет и более"</t>
  </si>
  <si>
    <t>1116020080</t>
  </si>
  <si>
    <t>Предоставление мер социальной поддержки в соответствии с Законом Томской области от 7 июня 2001 года № 66-ОЗ "О некоторых социальных гарантиях лицам, замещавшим на постоянной основе должности в органах государственной власти и управления, органах КПСС, профсоюзных организациях, действовавших на территории Томской области в период Союза ССР и РСФСР, лицам, которым до 1 января 1992 года были назначены персональные пенсии союзного, республиканского и местного значения, лицам, награжденным знаком отличия "За заслуги перед Томской областью", а также иным лицам"</t>
  </si>
  <si>
    <t>1116020090</t>
  </si>
  <si>
    <t>Предоставление мер социальной поддержки в соответствии с Законом Томской области от 13 июня 2001 года № 71-ОЗ "Об индивидуальных доплатах к пенсиям родителям военнослужащих, умерших в результате заболевания, приобретенного в период прохождения военной службы"</t>
  </si>
  <si>
    <t>1116020100</t>
  </si>
  <si>
    <t>Социальное пособие на погребение умерших граждан в соответствии с Законом Томской области от 12 января 2005 года № 6-ОЗ "О погребении и похоронном деле в Томской области"</t>
  </si>
  <si>
    <t>1116020110</t>
  </si>
  <si>
    <t>Предоставление гражданам субсидий на оплату жилого помещения и коммунальных услуг в соответствии с Постановлением Правительства Российской Федерации от 14 декабря 2005 года № 761 "О предоставлении субсидий на оплату жилого помещения и коммунальных услуг"</t>
  </si>
  <si>
    <t>1116020120</t>
  </si>
  <si>
    <t>Единовременная денежная компенсация на возмещение произведенных расходов гражданам, осуществляющим газификацию жилого помещения, в соответствии с Законом Томской области от 12 августа 2013 года № 143-ОЗ "О социальной поддержке отдельных категорий граждан, осуществляющих газификацию жилых помещений на территории Томской области"</t>
  </si>
  <si>
    <t>1116020130</t>
  </si>
  <si>
    <t>Единовременные денежные выплаты к юбилейным датам ветеранам Великой Отечественной войны в соответствии с постановлением Администрации Томской области от 30 августа 2011 года № 259а "О единовременных денежных выплатах и персональных поздравлениях Президента Российской Федерации к юбилейным датам ветеранов Великой Отечественной войны, проживающих на территории Томской области"</t>
  </si>
  <si>
    <t>1116020150</t>
  </si>
  <si>
    <t>Компенсация затрат родителей (законных представителей) детей-инвалидов на организацию обучения по основным общеобразовательным программам на дому в соответствии с Законом Томской области от 10 сентября 2003 года № 109-ОЗ "О социальной поддержке инвалидов в Томской области"</t>
  </si>
  <si>
    <t>1116020160</t>
  </si>
  <si>
    <t>Ежемесячная денежная выплата по оплате жилого помещения и коммунальных услуг, денежная компенсация расходов на оплату жилого помещения и коммунальных услуг и компенсационная доплата отдельным категориям граждан, работающих (работавших) и проживающих в сельской местности и рабочих посёлках на территории Томской области, в соответствии с Законом Томской области от 30 апреля 2009 года № 59-ОЗ "О мерах социальной поддержки по оплате жилого помещения и коммунальных услуг отдельных категорий граждан, работающих (работавших) и проживающих в сельской местности и рабочих поселках на территории Томской области"</t>
  </si>
  <si>
    <t>1116020180</t>
  </si>
  <si>
    <t>Ежемесячная денежная выплата вдовам умерших участников Великой Отечественной войны в соответствии с Законом Томской области от 11 октября 2005 года № 179-ОЗ "О мерах по улучшению материального положения вдов участников Великой Отечественной войны"</t>
  </si>
  <si>
    <t>1116020190</t>
  </si>
  <si>
    <t>Ежемесячная денежная выплата на оплату жилого помещения и коммунальных услуг и компенсационная доплата инвалидам и участникам Великой Отечественной войны в соответствии с Законом Томской области от 4 мая 2005 года № 66-ОЗ "О дополнительных мерах социальной поддержки инвалидов и участников Великой Отечественной войны на территории Томской области"</t>
  </si>
  <si>
    <t>1116020200</t>
  </si>
  <si>
    <t>Ежемесячная компенсационная выплата на оплату дополнительной площади жилого помещения и ежегодная денежная выплата на приобретение и доставку твердого топлива в соответствии с Законом Томской области от 8 июня 2006 года № 123-ОЗ "О дополнительных мерах социальной поддержки отдельных категорий граждан при предоставлении субсидий на оплату жилого помещения и коммунальных услуг"</t>
  </si>
  <si>
    <t>1116020210</t>
  </si>
  <si>
    <t>Ежемесячная денежная выплата инвалидам боевых действий, ветеранам боевых действий, ставшим инвалидами вследствие общего заболевания или трудового увечья, гражданам, ставшим инвалидами вследствие ранения, контузии или увечья, полученных при исполнении обязанностей военной службы по призыву, которым выплачивается пенсия территориальным органом Пенсионного фонда Российской Федерации, за исключением лиц, обеспечивающихся пенсией в соответствии с Законом Российской Федерации от 12 февраля 1993 года N 4468-1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Федеральной службе войск национальной гвардии Российской Федерации, и их семей", в соответствии с Законом Томской области от 10 июля 2007 года № 128-ОЗ "О мерах по улучшению материального положения инвалидов боевых действий, ветеранов боевых действий, ставших инвалидами вследствие общего заболевания или трудового увечья, граждан, ставших инвалидами вследствие ранения, контузии или увечья, полученных при исполнении обязанностей военной службы по призыву"</t>
  </si>
  <si>
    <t>1116020220</t>
  </si>
  <si>
    <t>Единовременная денежная выплата инвалидам Великой Отечественной войны и участникам Великой Отечественной войны в соответствии с Законом Томской области от 28 апреля 2007 года № 77-ОЗ "О единовременной денежной выплате инвалидам Великой Отечественной войны и участникам Великой Отечественной войны, проживающим на территории Томской области"</t>
  </si>
  <si>
    <t>1116020230</t>
  </si>
  <si>
    <t>Единовременная денежная выплата труженикам тыла в соответствии с Законом Томской области от 10 сентября 2007 года № 185-ОЗ "О единовременной денежной выплате труженикам тыла, проживающим на территории Томской области"</t>
  </si>
  <si>
    <t>1116020240</t>
  </si>
  <si>
    <t>Ежемесячная денежная выплата ветеранам труда Томской области в соответствии с Законом Томской области от 7 декабря 2007 года № 260-ОЗ "О ветеранах труда Томской области"</t>
  </si>
  <si>
    <t>1116020250</t>
  </si>
  <si>
    <t>Ежемесячная денежная выплата на обеспечение полноценным питанием беременных женщин и кормящих матерей из числа малоимущих семей в соответствии с Законом Томской области от 7 октября 2008 года № 200-ОЗ "О мерах социальной поддержки беременных женщин и кормящих матерей на территории Томской области"</t>
  </si>
  <si>
    <t>1116020260</t>
  </si>
  <si>
    <t>Ежемесячная денежная выплата отдельным категориям граждан по оплате проезда на транспорте общего пользования в соответствии с Законом Томской области от 30 декабря 2014 года № 199-ОЗ "О мерах социальной поддержки отдельных категорий граждан, проживающих на территории Томской области, по оплате проезда на транспорте общего пользования"</t>
  </si>
  <si>
    <t>1116020270</t>
  </si>
  <si>
    <t>Ежемесячная доплата к пенсии пенсионерам из числа педагогических работников, проживающим на территории Томской области, прекратившим трудовой договор с областной государственной или муниципальной образовательной организацией и имеющим почетные звания, начинающиеся со слов "Заслуженный ...", "Народный...", в соответствии с Законом Томской области от 12 августа 2013 года № 149-ОЗ "Об образовании в Томской области"</t>
  </si>
  <si>
    <t>1116020280</t>
  </si>
  <si>
    <t>Компенсация за присмотр и уход за ребенком в образовательных организациях, реализующих образовательную программу дошкольного образования или за услуги индивидуального предпринимателя в сфере дошкольного образования в соответствии с Законом Томской области от 12 августа 2013 года № 149-ОЗ "Об образовании в Томской области"</t>
  </si>
  <si>
    <t>1116020290</t>
  </si>
  <si>
    <t>Ежемесячная денежная выплата ветеранам труда, ветеранам военной службы в соответствии с Законом Томской области от 16 декабря 2004 года № 254-ОЗ "О мерах социальной поддержки отдельных категорий граждан, проживающих на территории Томской области"</t>
  </si>
  <si>
    <t>1116020300</t>
  </si>
  <si>
    <t>Ежемесячная денежная выплата труженикам тыла в соответствии с Законом Томской области от 16 декабря 2004 года № 254-ОЗ "О мерах социальной поддержки отдельных категорий граждан, проживающих на территории Томской области"</t>
  </si>
  <si>
    <t>1116020310</t>
  </si>
  <si>
    <t>Ежемесячная денежная выплата реабилитированным лицам и лицам, признанным пострадавшими от политических репрессий в соответствии с Законом Томской области от 16 декабря 2004 года № 254-ОЗ "О мерах социальной поддержки отдельных категорий граждан, проживающих на территории Томской области"</t>
  </si>
  <si>
    <t>1116020320</t>
  </si>
  <si>
    <t>Ежемесячная денежная выплата на оплату жилого помещения и коммунальных услуг и компенсационная доплата ветеранам труда, ветеранам военной службы в соответствии с Законом Томской области от 16 декабря 2004 года № 254-ОЗ "О мерах социальной поддержки отдельных категорий граждан, проживающих на территории Томской области"</t>
  </si>
  <si>
    <t>1116020330</t>
  </si>
  <si>
    <t>Ежемесячная денежная выплата на оплату жилого помещения и коммунальных услуг и компенсационная доплата реабилитированным лицам и лицам, признанным пострадавшими от политических репрессий в соответствии с Законом Томской области от 16 декабря 2004 года № 254-ОЗ "О мерах социальной поддержки отдельных категорий граждан, проживающих на территории Томской области"</t>
  </si>
  <si>
    <t>1116020340</t>
  </si>
  <si>
    <t>Пособие на ребенка в соответствии с Законом Томской области от 16 декабря 2004 года № 253-ОЗ "О социальной поддержке граждан, имеющих несовершеннолетних детей"</t>
  </si>
  <si>
    <t>1116020350</t>
  </si>
  <si>
    <t>Единовременные денежные выплаты гражданам при рождении одновременно трех и более детей в соответствии с Законом Томской области от 16 декабря 2004 года № 253-ОЗ "О социальной поддержке граждан, имеющих несовершеннолетних детей"</t>
  </si>
  <si>
    <t>1116020360</t>
  </si>
  <si>
    <t>Ежемесячная денежная выплата на оплату стоимости проезда городским, пригородным и внутрирайонным транспортом к месту обучения и обратно детей из малоимущих многодетных семей в соответствии с Законом Томской области от 16 декабря 2004 года № 253-ОЗ "О социальной поддержке граждан, имеющих несовершеннолетних детей"</t>
  </si>
  <si>
    <t>1116020370</t>
  </si>
  <si>
    <t>Ежегодная денежная выплата на подготовку ребенка к занятиям в общеобразовательной организации в соответствии с Законом Томской области от 16 декабря 2004 года № 253-ОЗ "О социальной поддержке граждан, имеющих несовершеннолетних детей"</t>
  </si>
  <si>
    <t>1116020380</t>
  </si>
  <si>
    <t>Ежемесячная денежная выплата на оплату коммунальных услуг и компенсационная доплата малоимущим многодетным семьям в соответствии с Законом Томской области от 16 декабря 2004 года № 253-ОЗ "О социальной поддержке граждан, имеющих несовершеннолетних детей"</t>
  </si>
  <si>
    <t>1116020390</t>
  </si>
  <si>
    <t>Ежемесячная денежная выплата нуждающейся в поддержке семье в случае рождения третьего ребенка или последующих детей до достижения ребенком возраста 3 лет в соответствии с Законом Томской области от 16 декабря 2004 года № 253-ОЗ "О социальной поддержке граждан, имеющих несовершеннолетних детей"</t>
  </si>
  <si>
    <t>1116020400</t>
  </si>
  <si>
    <t>Региональный материнский (семейный) капитал в соответствии с Законом Томской области от 16 декабря 2004 года № 253-ОЗ "О социальной поддержке граждан, имеющих несовершеннолетних детей"</t>
  </si>
  <si>
    <t>1116020410</t>
  </si>
  <si>
    <t>Единовременные денежные компенсации народным дружинникам в соответствии с Законом Томской области от 18 августа 2014 года № 120-ОЗ "Об участии граждан в охране общественного порядка на территории Томской области"</t>
  </si>
  <si>
    <t>1116020420</t>
  </si>
  <si>
    <t>Компенсация расходов на уплату взноса на капитальный ремонт в соответствии с Законом Томской области от 13 апреля 2016 года № 23-ОЗ "О предоставлении компенсации расходов на уплату взноса на капитальный ремонт для отдельных категорий граждан"</t>
  </si>
  <si>
    <t>1116020430</t>
  </si>
  <si>
    <t>Единовременные денежные компенсации добровольным пожарным и работникам добровольной пожарной охраны в соответствии с Законом Томской области от 4 августа 2011 года № 150-ОЗ "О добровольной пожарной охране в Томской области"</t>
  </si>
  <si>
    <t>1116020470</t>
  </si>
  <si>
    <t>Организация и осуществление деятельности по опеке и попечительству в соответствии с Законом Томской области от 28 декабря 2007 года № 298-ОЗ "О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в Томской области"</t>
  </si>
  <si>
    <t>1116040700</t>
  </si>
  <si>
    <t>Оказание помощи в ремонте и (или) переустройстве жилых помещений граждан,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 из числа: участников и инвалидов Великой Отечественной войны 1941 - 1945 годов; тружеников тыла военных лет; лиц, награжденных знаком "Жителю блокадного Ленинграда"; бывших несовершеннолетних узников концлагерей; вдов погибших (умерших) участников Великой Отечественной войны 1941 - 1945 годов, не вступивших в повторный брак</t>
  </si>
  <si>
    <t>1116040710</t>
  </si>
  <si>
    <t>Ведомственная целевая программа "Исполнение обязательств по предоставлению отдельным категориям граждан бесплатной юридической помощи"</t>
  </si>
  <si>
    <t>1116100000</t>
  </si>
  <si>
    <t>Субсидия Адвокатской палате Томской области на оплату труда и компенсацию расходов адвокатам, являющимся участниками государственной системы бесплатной юридической помощи</t>
  </si>
  <si>
    <t>1116100770</t>
  </si>
  <si>
    <t>Повышение правовой грамотности и законопослушания населения России</t>
  </si>
  <si>
    <t>1116100780</t>
  </si>
  <si>
    <t>Ведомственная целевая программа "Исполнение обязательств по предоставлению мер социальной поддержки отдельным категориям граждан в рамках реализации государственной политики в сфере культуры и искусства"</t>
  </si>
  <si>
    <t>1116200000</t>
  </si>
  <si>
    <t>Ежемесячная надбавка неработающим пенсионерам, имеющим почетные звания "Народный артист...", "Народный художник...", "Заслуженный артист...", "Заслуженный художник...", "Заслуженный деятель искусств...", "Заслуженный работник культуры..."</t>
  </si>
  <si>
    <t>1116220430</t>
  </si>
  <si>
    <t>Ежемесячная надбавка руководителям и специалистам организаций иных организационно-правовых форм и форм собственности (кроме федеральных государственных организаций), осуществляющих культурную деятельность в качестве основной деятельности на территории Томской области и зарегистрированных на территории Томской области</t>
  </si>
  <si>
    <t>1116220440</t>
  </si>
  <si>
    <t>Ведомственная целевая программа "Предоставление единовременной денежной выплаты на улучшение жилищных условий в соответствии с Законом Томской области от 16 декабря 2004 года № 253-ОЗ "О социальной поддержке граждан, имеющих несовершеннолетних детей"</t>
  </si>
  <si>
    <t>1116500000</t>
  </si>
  <si>
    <t>Единовременная денежная выплата на улучшение жилищных условий в соответствии с Законом Томской области от 16 декабря 2004 года № 253-ОЗ "О социальной поддержке граждан, имеющих несовершеннолетних детей"</t>
  </si>
  <si>
    <t>1116520450</t>
  </si>
  <si>
    <t>Основное мероприятие "Предоставление отдельных мер социальной поддержки граждан, подвергшихся воздействию радиации"</t>
  </si>
  <si>
    <t>1118200000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</si>
  <si>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</si>
  <si>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1118251370</t>
  </si>
  <si>
    <t>Основное мероприятие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</si>
  <si>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1118300000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</si>
  <si>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</si>
  <si>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1118352200</t>
  </si>
  <si>
    <t>Основное мероприятие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</si>
  <si>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1118400000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</si>
  <si>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</si>
  <si>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1118452400</t>
  </si>
  <si>
    <t>Основное мероприятие "Оплата жилищно-коммунальных услуг отдельным категориям граждан"</t>
  </si>
  <si>
    <t>1118500000</t>
  </si>
  <si>
    <t>Оплата жилищно-коммунальных услуг отдельным категориям граждан</t>
  </si>
  <si>
    <t>1118552500</t>
  </si>
  <si>
    <t>Компенсация отдельным категориям граждан оплаты взноса на капитальный ремонт общего имущества в многоквартирном доме</t>
  </si>
  <si>
    <t>11185R4620</t>
  </si>
  <si>
    <t>Основное мероприятие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</si>
  <si>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1118600000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</si>
  <si>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t>
  </si>
  <si>
    <t>1118652700</t>
  </si>
  <si>
    <t>Основное мероприятие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</si>
  <si>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1118700000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</si>
  <si>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</si>
  <si>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1118752800</t>
  </si>
  <si>
    <t>Основное мероприятие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t>
  </si>
  <si>
    <t>1118800000</t>
  </si>
  <si>
    <t>Выплата ежемесячного пособия по уходу за ребенком лицам, не подлежащим обязательному социальному страхованию на случай временной нетрудоспособности и в связи с материнством, а также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t>
  </si>
  <si>
    <t>1118853810</t>
  </si>
  <si>
    <t>Выплата единовременного пособия при рождении ребенка лицам, не подлежащим обязательному социальному страхованию на случай временной нетрудоспособности и в связи с материнством, в соответствии с Федеральным законом от 19 мая 1995 года N 81-ФЗ "О государственных пособиях гражданам, имеющим детей"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t>
  </si>
  <si>
    <t>1118853830</t>
  </si>
  <si>
    <t>Выплата пособия по беременности и родам женщинам,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t>
  </si>
  <si>
    <t>1118853850</t>
  </si>
  <si>
    <t>Основное мероприятие "Осуществление переданного полномочия Российской Федерации по назначению и осуществлению ежемесячной выплаты в связи с рождением (усыновлением) первого ребенка"</t>
  </si>
  <si>
    <t>1119000000</t>
  </si>
  <si>
    <t>Осуществление переданного полномочия Российской Федерации по назначению и осуществлению ежемесячной выплаты в связи с рождением (усыновлением) первого ребенка</t>
  </si>
  <si>
    <t>1119055730</t>
  </si>
  <si>
    <t>Подпрограмма "Модернизация и развитие социального обслуживания граждан старшего возраста и инвалидов"</t>
  </si>
  <si>
    <t>1120000000</t>
  </si>
  <si>
    <t>Ведомственная целевая программа "Оптимизация системы оказания социальных услуг и повышение эффективности социальной поддержки населения"</t>
  </si>
  <si>
    <t>1126300000</t>
  </si>
  <si>
    <t>1126300091</t>
  </si>
  <si>
    <t>1126300092</t>
  </si>
  <si>
    <t>1126300093</t>
  </si>
  <si>
    <t>Основное мероприятие "Укрепление материально-технической базы организаций социального обслуживания населения и проведение социально-значимых мероприятий"</t>
  </si>
  <si>
    <t>1128100000</t>
  </si>
  <si>
    <t>Укрепление материально-технической базы организаций социального обслуживания населения и обучение компьютерной грамотности неработающих пенсионеров</t>
  </si>
  <si>
    <t>11281R2090</t>
  </si>
  <si>
    <t>Подпрограмма "Доступная среда"</t>
  </si>
  <si>
    <t>1130000000</t>
  </si>
  <si>
    <t>Основное мероприятие "Реализация мероприятий государственной программы Российской Федерации "Доступная среда" на 2011 - 2020 годы"</t>
  </si>
  <si>
    <t>1138000000</t>
  </si>
  <si>
    <t>Возмещение части затрат перевозчиков, осуществляющих регулярные перевозки пассажиров и багажа автомобильным транспортом по межмуниципальным пригородным маршрутам регулярных перевозок по регулируемым тарифам, на приобретение автобусов, оборудованных для обеспечения посадки, высадки и перевозки пассажиров с ограниченными возможностями здоровья</t>
  </si>
  <si>
    <t>1138000271</t>
  </si>
  <si>
    <t>Мероприятия государственной программы Российской Федерации "Доступная среда" на 2011 - 2020 годы</t>
  </si>
  <si>
    <t>11380R0270</t>
  </si>
  <si>
    <t>Возмещение части затрат перевозчиков, осуществляющих регулярные перевозки пассажиров и багажа автомобильным транспортом по межмуниципальным пригородным маршрутам регулярных перевозок по регулируемым тарифам, на приобретение автобусов, оборудованных для обеспечения посадки, высадки и перевозки пассажиров с ограниченными возможностями здоровья (мероприятия государственной программы Российской Федерации "Доступная среда" на 2011 - 2020 годы")</t>
  </si>
  <si>
    <t>11380R0271</t>
  </si>
  <si>
    <t>1150000000</t>
  </si>
  <si>
    <t>1150100000</t>
  </si>
  <si>
    <t>Государственная программа "Детство под защитой"</t>
  </si>
  <si>
    <t>1200000000</t>
  </si>
  <si>
    <t>Подпрограмма "Сохранение для ребенка кровной семьи"</t>
  </si>
  <si>
    <t>1210000000</t>
  </si>
  <si>
    <t>Ведомственная целевая программа "Организация работы по профилактике семейного неблагополучия"</t>
  </si>
  <si>
    <t>1216000000</t>
  </si>
  <si>
    <t>Дома-интернаты для престарелых и инвалидов</t>
  </si>
  <si>
    <t>1216000Ф00</t>
  </si>
  <si>
    <t>Дома-интернаты для престарелых и инвалидов (расходы за счет безвозмездных перечислений от физических и юридических лиц, международных организаций и правительств иностранных государств, в том числе добровольных пожертвований)</t>
  </si>
  <si>
    <t>1216000Ф91</t>
  </si>
  <si>
    <t>Учреждения социального обслуживания населения</t>
  </si>
  <si>
    <t>1216000Ц00</t>
  </si>
  <si>
    <t>Учреждения социального обслуживания населения (расходы за счет безвозмездных перечислений от физических и юридических лиц, международных организаций и правительств иностранных государств, в том числе добровольных пожертвований)</t>
  </si>
  <si>
    <t>1216000Ц91</t>
  </si>
  <si>
    <t>Осуществление отдельных государственных полномочий по созданию и обеспечению деятельности комиссий по делам несовершеннолетних и защите их прав</t>
  </si>
  <si>
    <t>1216040730</t>
  </si>
  <si>
    <t>Ведомственная целевая программа "Организация работы по осуществлению на территории Томской области государственной семейной политики"</t>
  </si>
  <si>
    <t>1216100000</t>
  </si>
  <si>
    <t>Основное мероприятие "Осуществление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N 120-ФЗ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</si>
  <si>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1218200000</t>
  </si>
  <si>
    <t>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N 120-ФЗ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</si>
  <si>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1218259400</t>
  </si>
  <si>
    <t>Подпрограмма "Защита прав детей-сирот"</t>
  </si>
  <si>
    <t>1220000000</t>
  </si>
  <si>
    <t>Ведомственная целевая программа "Организация работы по развитию форм жизнеустройства детей-сирот и детей, оставшихся без попечения родителей"</t>
  </si>
  <si>
    <t>1226200000</t>
  </si>
  <si>
    <t>Выплата компенсации поставщику (поставщикам) социальных услуг, которые включены в реестр поставщиков социальных услуг Томской области, но не участвуют в выполнении государственного задания (заказа), при получении у них гражданином социальных услуг, предусмотренных индивидуальной программой предоставления социальных услуг</t>
  </si>
  <si>
    <t>1226200115</t>
  </si>
  <si>
    <t>Центры помощи детям, оставшимся без попечения родителей</t>
  </si>
  <si>
    <t>1226200У00</t>
  </si>
  <si>
    <t>Центры помощи детям, оставшимся без попечения родителей (расходы за счет безвозмездных перечислений от физических и юридических лиц, международных организаций и правительств иностранных государств, в том числе добровольных пожертвований)</t>
  </si>
  <si>
    <t>1226200У91</t>
  </si>
  <si>
    <t>Обеспечение одеждой, обувью, мягким инвентарем, оборудованием и единовременным денежным пособием детей-сирот и детей, оставшихся без попечения родителей, а также лиц из числа детей-сирот и детей, оставшихся без попечения родителей, - выпускников муниципальных образовательных организаций, находящихся (находившихся) под опекой (попечительством) или в приемных семьях, и выпускников частных общеобразовательных организаций, находящихся (находившихся) под опекой (попечительством), в приемных семьях</t>
  </si>
  <si>
    <t>1226240740</t>
  </si>
  <si>
    <t>Проведение ремонта жилых помещений, единственными собственниками которых являются дети-сироты и дети, оставшиеся без попечения родителей</t>
  </si>
  <si>
    <t>1226240750</t>
  </si>
  <si>
    <t>Ежемесячная выплата денежных средств опекунам (попечителям) на содержание детей и обеспечение денежными средствами лиц из числа детей-сирот и детей, оставшихся без попечения родителей, находившихся под опекой (попечительством), в приемной семье и продолжающих обучение в муниципальных общеобразовательных организациях</t>
  </si>
  <si>
    <t>1226240760</t>
  </si>
  <si>
    <t>Содержание приёмных семей, включающее в себя денежные средства приёмным семьям на содержание детей и ежемесячную выплату вознаграждения, причитающегося приёмным родителям</t>
  </si>
  <si>
    <t>1226240770</t>
  </si>
  <si>
    <t>Осуществление отдельных государственных полномочий по организации и осуществлению деятельности по опеке и попечительству в Томской области</t>
  </si>
  <si>
    <t>1226240780</t>
  </si>
  <si>
    <t>Ведомственная целевая программа "Обеспечение бесплатного проезда детей-сирот и детей, оставшихся без попечения родителей в Томской области"</t>
  </si>
  <si>
    <t>1226300000</t>
  </si>
  <si>
    <t>Ежемесячная денежная выплата детям-сиротам и детям, оставшимся без попечения родителей, а также лицам из числа детей-сирот и детей, оставшихся без попечения родителей, на обеспечение бесплатным проездом на городском, пригородном, в сельской местности на внутрирайонном транспорте (кроме такси) в пределах территории Томской области</t>
  </si>
  <si>
    <t>1226320460</t>
  </si>
  <si>
    <t>Основное мероприятие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</si>
  <si>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1228000000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</si>
  <si>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</si>
  <si>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1228040820</t>
  </si>
  <si>
    <t>12280R0820</t>
  </si>
  <si>
    <t>Основное мероприятие "Выплата единовременного пособия при всех формах устройства детей, лишенных родительского попечения, в семью"</t>
  </si>
  <si>
    <t>1228300000</t>
  </si>
  <si>
    <t>Выплата единовременного пособия при всех формах устройства детей, лишенных родительского попечения, в семью</t>
  </si>
  <si>
    <t>1228352600</t>
  </si>
  <si>
    <t>Подпрограмма "Развитие системы отдыха и оздоровления детей"</t>
  </si>
  <si>
    <t>1230000000</t>
  </si>
  <si>
    <t>Основное мероприятие "Повышение качества услуг в сфере отдыха и оздоровления детей"</t>
  </si>
  <si>
    <t>1238100000</t>
  </si>
  <si>
    <t>1238100А00</t>
  </si>
  <si>
    <t>1238100Б00</t>
  </si>
  <si>
    <t>1238100В00</t>
  </si>
  <si>
    <t>Организация отдыха детей в каникулярное время</t>
  </si>
  <si>
    <t>1238140790</t>
  </si>
  <si>
    <t>Подпрограмма "Повышение материально - технического обеспечения учреждений, подведомственных Департаменту по вопросам семьи и детей Томской области"</t>
  </si>
  <si>
    <t>1240000000</t>
  </si>
  <si>
    <t>Основное мероприятие "Бюджетные инвестиции в объекты капитального строительства учреждений, подведомственных Департаменту по вопросам семьи и детей Томской области"</t>
  </si>
  <si>
    <t>1248400000</t>
  </si>
  <si>
    <t>Многофункциональный блок общественно-жилого назначения ОГКСУ "Тунгусовский детский дом-интернат" в с. Тунгусово Молчановского района Томской области</t>
  </si>
  <si>
    <t>124840И100</t>
  </si>
  <si>
    <t>1250000000</t>
  </si>
  <si>
    <t>1250100000</t>
  </si>
  <si>
    <t>Государственная программа "Обеспечение доступности жилья и улучшение качества жилищных условий населения Томской области"</t>
  </si>
  <si>
    <t>1300000000</t>
  </si>
  <si>
    <t>Подпрограмма "Обеспечение жильем молодых семей в Томской области"</t>
  </si>
  <si>
    <t>1310000000</t>
  </si>
  <si>
    <t>Основное мероприятие "Улучшение жилищных условий молодых семей Томской области"</t>
  </si>
  <si>
    <t>1318000000</t>
  </si>
  <si>
    <t>Мероприятия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</si>
  <si>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13180R4970</t>
  </si>
  <si>
    <t>Подпрограмма "Оказание государственной поддержки по улучшению жилищных условий отдельных категорий граждан"</t>
  </si>
  <si>
    <t>1320000000</t>
  </si>
  <si>
    <t>Основное мероприятие "Осуществление мероприятий в рамках реализации подпрограммы "Выполнение государственных обязательств по обеспечению жильем категорий граждан, установленных федеральным законодательством" федеральной целевой программы "Жилище" на 2015 - 2020 годы, утвержденной постановлением Правительства РФ от 17.12.2010 № 1050"</t>
  </si>
  <si>
    <t>1328100000</t>
  </si>
  <si>
    <t>Осуществление государственных полномочий по регистрации и учету граждан, имеющих право на получение социальных выплат для приобретения жилья в связи с переселением из районов Крайнего Севера и приравненных к ним местностей</t>
  </si>
  <si>
    <t>1328140820</t>
  </si>
  <si>
    <t>Основное мероприятие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</si>
  <si>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1328200000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</si>
  <si>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</si>
  <si>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1328251340</t>
  </si>
  <si>
    <t>Основное мероприятие "Реализация Закона Томской области от 14.04.2011 № 58-ОЗ "О защите прав и законных интересов граждан - участников долевого строительства многоквартирных домов на территории Томской области"</t>
  </si>
  <si>
    <t>1328500000</t>
  </si>
  <si>
    <t>Погашение части процентной ставки по кредитам, полученным гражданами - участниками долевого строительства на окончание строительства жилых помещений в многоквартирных домах</t>
  </si>
  <si>
    <t>1328500320</t>
  </si>
  <si>
    <t>Частичная компенсация гражданам - участникам долевого строительства затрат, связанных с наймом (арендой) жилых помещений</t>
  </si>
  <si>
    <t>1328520470</t>
  </si>
  <si>
    <t>Основное мероприятие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</si>
  <si>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1328600000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</si>
  <si>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</si>
  <si>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1328651350</t>
  </si>
  <si>
    <t>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</si>
  <si>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1328651760</t>
  </si>
  <si>
    <t>Основное мероприятие "Обеспечение мероприятий по улучшению жилищных условий работников бюджетной сферы, работающих и проживающих в сельской местности"</t>
  </si>
  <si>
    <t>1329500000</t>
  </si>
  <si>
    <t>Реализация проекта "Бюджетный дом"</t>
  </si>
  <si>
    <t>132954И870</t>
  </si>
  <si>
    <t>Подпрограмма "Стимулирование развития жилищного строительства в Томской области"</t>
  </si>
  <si>
    <t>1330000000</t>
  </si>
  <si>
    <t>Основное мероприятие "Формирование рынка доступного арендного жилья и развитие некоммерческого жилищного фонда в Томской области"</t>
  </si>
  <si>
    <t>1338300000</t>
  </si>
  <si>
    <t>Субсидии на софинансирование капитальных вложений в объекты муниципальной собственности</t>
  </si>
  <si>
    <t>133834И900</t>
  </si>
  <si>
    <t>Основное мероприятие "Защита прав и законных интересов граждан - участников долевого строительства многоквартирных домов на территории Томской области"</t>
  </si>
  <si>
    <t>1338700000</t>
  </si>
  <si>
    <t>Предоставление субсидий юридическим лицам, выполняющим работы по строительству (завершению строительства) многоквартирных домов и принявшим на себя обязательства по передаче жилых помещений физическим лицам, в целях возмещения затрат</t>
  </si>
  <si>
    <t>1338740840</t>
  </si>
  <si>
    <t>Основное мероприятие "Реализация документов территориального планирования и градостроительного зонирования муниципальных образований Томской области"</t>
  </si>
  <si>
    <t>1339400000</t>
  </si>
  <si>
    <t>Подготовка документации по планировке и межеванию территорий населенных пунктов Томской области</t>
  </si>
  <si>
    <t>1339440810</t>
  </si>
  <si>
    <t>Подготовка проектов изменений в генеральные планы, правила землепользования и застройки</t>
  </si>
  <si>
    <t>1339440910</t>
  </si>
  <si>
    <t>Основное мероприятие "Реализация проекта "Губернаторская ипотека" на территории Томской области"</t>
  </si>
  <si>
    <t>1339800000</t>
  </si>
  <si>
    <t>Частичное возмещение процентной ставки по ипотечным жилищным кредитам, взятым на приобретение вновь построенного жилья у застройщиков по договорам купли-продажи</t>
  </si>
  <si>
    <t>1339840890</t>
  </si>
  <si>
    <t>Основное мероприятие "Бюджетные инвестиции в развитие социальной инфраструктуры для строительства жилья"</t>
  </si>
  <si>
    <t>1339900000</t>
  </si>
  <si>
    <t>133994И900</t>
  </si>
  <si>
    <t>Подпрограмма "Обеспечение доступности и комфортности жилища, формирование качественной жилой среды"</t>
  </si>
  <si>
    <t>1340000000</t>
  </si>
  <si>
    <t>Ведомственная целевая программа "Обеспечение деятельности фонда "Региональный фонд капитального ремонта многоквартирных домов Томской области"</t>
  </si>
  <si>
    <t>1346100000</t>
  </si>
  <si>
    <t>Ведомственная целевая программа "Создание условий для управления многоквартирными домами в муниципальных образованиях Томской области"</t>
  </si>
  <si>
    <t>1346200000</t>
  </si>
  <si>
    <t>Создание условий для управления многоквартирными домами в муниципальных образованиях Томской области</t>
  </si>
  <si>
    <t>1346240850</t>
  </si>
  <si>
    <t>Ведомственная целевая программа "Организация работы по обеспечению эффективного строительства, реконструкции и капитального ремонта объектов, финансируемых из областного бюджета"</t>
  </si>
  <si>
    <t>1346300000</t>
  </si>
  <si>
    <t>1346300092</t>
  </si>
  <si>
    <t>1370000000</t>
  </si>
  <si>
    <t>1370100000</t>
  </si>
  <si>
    <t>Государственная программа "Обеспечение безопасности населения Томской области"</t>
  </si>
  <si>
    <t>1400000000</t>
  </si>
  <si>
    <t>Подпрограмма "Повышение безопасности дорожного движения"</t>
  </si>
  <si>
    <t>1410000000</t>
  </si>
  <si>
    <t>Основное мероприятие "Обеспечение безопасного участия детей в дорожном движении"</t>
  </si>
  <si>
    <t>1418000000</t>
  </si>
  <si>
    <t>1418000В00</t>
  </si>
  <si>
    <t>Основное мероприятие "Предупреждение дорожно-транспортных происшествий и снижение тяжести их последствий"</t>
  </si>
  <si>
    <t>1418100000</t>
  </si>
  <si>
    <t>Подпрограмма "Профилактика правонарушений и наркомании"</t>
  </si>
  <si>
    <t>1420000000</t>
  </si>
  <si>
    <t>Основное мероприятие "Снижение количества правонарушений"</t>
  </si>
  <si>
    <t>1428200000</t>
  </si>
  <si>
    <t>Проведение областного ежегодного конкурса на лучшее муниципальное образование Томской области по профилактике правонарушений</t>
  </si>
  <si>
    <t>1428240860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</si>
  <si>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</si>
  <si>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1428257010</t>
  </si>
  <si>
    <t>Основное мероприятие "Создание условий для социальной адаптации и реабилитации лиц, больных наркоманией, лиц, отбывших наказание в местах лишения свободы, а также осужденных к наказаниям и мерам уголовно-правового характера без изоляции от общества"</t>
  </si>
  <si>
    <t>1428300000</t>
  </si>
  <si>
    <t>Основное мероприятие "Сокращение уровня потребления психоактивных веществ"</t>
  </si>
  <si>
    <t>1428400000</t>
  </si>
  <si>
    <t>1428400Г00</t>
  </si>
  <si>
    <t>1428400Д00</t>
  </si>
  <si>
    <t>Подпрограмма "Обеспечение мобилизационной подготовки в Томской области"</t>
  </si>
  <si>
    <t>1430000000</t>
  </si>
  <si>
    <t>Основное мероприятие "Проведение комплекса мероприятий, направленных на обеспечение мобилизационной подготовки"</t>
  </si>
  <si>
    <t>1438500000</t>
  </si>
  <si>
    <t>Подпрограмма "Повышение уровня защиты населения и территории от чрезвычайных ситуаций природного и техногенного характера"</t>
  </si>
  <si>
    <t>1440000000</t>
  </si>
  <si>
    <t>Ведомственная целевая программа "Защита населения и территории от чрезвычайных ситуаций"</t>
  </si>
  <si>
    <t>1446000000</t>
  </si>
  <si>
    <t>1446000092</t>
  </si>
  <si>
    <t>Ведомственная целевая программа "Обеспечение пожарной безопасности Томской области"</t>
  </si>
  <si>
    <t>1446100000</t>
  </si>
  <si>
    <t>Основное мероприятие "Проведение экстренных противопаводковых мероприятий для предупреждения чрезвычайных ситуаций"</t>
  </si>
  <si>
    <t>1448900000</t>
  </si>
  <si>
    <t>Возмещение части затрат, связанных с выполнением противопаводковых мероприятий</t>
  </si>
  <si>
    <t>1448900100</t>
  </si>
  <si>
    <t>Подпрограмма "Повышение общественной безопасности с использованием правоохранительного сегмента аппаратно-программного комплекса технических средств "Безопасный город"</t>
  </si>
  <si>
    <t>1450000000</t>
  </si>
  <si>
    <t>Ведомственная целевая программа "Совершенствование развития правоохранительного сегмента аппаратно-программного комплекса "Безопасный город" и организации дорожного движения"</t>
  </si>
  <si>
    <t>1456200000</t>
  </si>
  <si>
    <t>1456200092</t>
  </si>
  <si>
    <t>Государственная программа "Воспроизводство и использование природных ресурсов Томской области"</t>
  </si>
  <si>
    <t>1500000000</t>
  </si>
  <si>
    <t>Подпрограмма "Регулирование качества окружающей среды на территории Томской области"</t>
  </si>
  <si>
    <t>1510000000</t>
  </si>
  <si>
    <t>Ведомственная целевая программа "Обеспечение снижения негативного воздействия на окружающую среду хозяйствующих субъектов"</t>
  </si>
  <si>
    <t>1516000000</t>
  </si>
  <si>
    <t>Ведомственная целевая программа "Повышение экологической культуры и информированности населения о качестве окружающей среды на территории Томской области"</t>
  </si>
  <si>
    <t>1516100000</t>
  </si>
  <si>
    <t>Подпрограмма "Развитие водохозяйственного комплекса Томской области"</t>
  </si>
  <si>
    <t>1520000000</t>
  </si>
  <si>
    <t>Основное мероприятие "Мероприятия федеральной целевой программы "Развитие водохозяйственного комплекса Российской Федерации в 2012 - 2020 годах"</t>
  </si>
  <si>
    <t>1528000000</t>
  </si>
  <si>
    <t>Мероприятия федеральной целевой программы "Развитие водохозяйственного комплекса Российской Федерации в 2012 - 2020 годах"</t>
  </si>
  <si>
    <t>1528000160</t>
  </si>
  <si>
    <t>Мероприятия в области использования и охраны водных объектов федеральной целевой программы "Развитие водохозяйственного комплекса Российской Федерации в 2012 - 2020 годах"</t>
  </si>
  <si>
    <t>15280R0160</t>
  </si>
  <si>
    <t>Основное мероприятие "Осуществление отдельных полномочий в области водных отношений"</t>
  </si>
  <si>
    <t>1528100000</t>
  </si>
  <si>
    <t>Осуществление отдельных полномочий в области водных отношений</t>
  </si>
  <si>
    <t>1528151280</t>
  </si>
  <si>
    <t>Подпрограмма "Развитие лесного хозяйства на территории Томской области"</t>
  </si>
  <si>
    <t>1530000000</t>
  </si>
  <si>
    <t>Ведомственная целевая программа "Повышение эффективности развития лесов Томской области"</t>
  </si>
  <si>
    <t>1536200000</t>
  </si>
  <si>
    <t>Основное мероприятие "Осуществление отдельных полномочий в области лесных отношений"</t>
  </si>
  <si>
    <t>1538200000</t>
  </si>
  <si>
    <t>Осуществление отдельных полномочий в области лесных отношений</t>
  </si>
  <si>
    <t>1538251290</t>
  </si>
  <si>
    <t>Основное мероприятие "Техническое обеспечение осуществления государственного лесного контроля и надзора, противопожарных мероприятий"</t>
  </si>
  <si>
    <t>1538300000</t>
  </si>
  <si>
    <t>Основное мероприятие "Локализация и ликвидация очагов вредных организмов"</t>
  </si>
  <si>
    <t>1539000000</t>
  </si>
  <si>
    <t>1550000000</t>
  </si>
  <si>
    <t>1550100000</t>
  </si>
  <si>
    <t>Государственная программа "Развитие промышленного использования возобновляемых природных ресурсов Томской области"</t>
  </si>
  <si>
    <t>1600000000</t>
  </si>
  <si>
    <t>Подпрограмма "Развитие рыбохозяйственного комплекса Томской области"</t>
  </si>
  <si>
    <t>1610000000</t>
  </si>
  <si>
    <t>Основное мероприятие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52-ФЗ "О животном мире" полномочий Российской Федерации в области организации, регулирования и охраны водных биологических ресурсов"</t>
  </si>
  <si>
    <t>1618300000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</si>
  <si>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52-ФЗ "О животном мире" полномочий Российской Федерации в области организации, регулирования и охраны водных биологических ресурсов</t>
  </si>
  <si>
    <t>1618359100</t>
  </si>
  <si>
    <t>Подпрограмма "Развитие сферы заготовки и переработки дикорастущего сырья в Томской области"</t>
  </si>
  <si>
    <t>1620000000</t>
  </si>
  <si>
    <t>Основное мероприятие "Продвижение региональной продукции, произведенной с использованием дикорастущего, пищевого сырья, на внутренние и внешние рынки сбыта"</t>
  </si>
  <si>
    <t>1628900000</t>
  </si>
  <si>
    <t>1630000000</t>
  </si>
  <si>
    <t>1630100000</t>
  </si>
  <si>
    <t>Подпрограмма "Развитие охотничьего хозяйства Томской области"</t>
  </si>
  <si>
    <t>1640000000</t>
  </si>
  <si>
    <t>Ведомственная целевая программа "Охрана и развитие государственных зоологических заказников областного значения"</t>
  </si>
  <si>
    <t>1646400000</t>
  </si>
  <si>
    <t>Основное мероприятие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</si>
  <si>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1648600000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</si>
  <si>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</si>
  <si>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1648659200</t>
  </si>
  <si>
    <t>Основное мероприятие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N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</si>
  <si>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1648800000</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</si>
  <si>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N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</si>
  <si>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1648859700</t>
  </si>
  <si>
    <t>Государственная программа "Повышение энергоэффективности в Томской области"</t>
  </si>
  <si>
    <t>1700000000</t>
  </si>
  <si>
    <t>Подпрограмма "Координация реформы энергосбережения Томской области"</t>
  </si>
  <si>
    <t>1720000000</t>
  </si>
  <si>
    <t>Ведомственная целевая программа "Реализация политики по энергосбережению и повышению энергетической эффективности и информационная поддержка"</t>
  </si>
  <si>
    <t>1726000000</t>
  </si>
  <si>
    <t>Подпрограмма "Развитие газоснабжения и повышение уровня газификации Томской области"</t>
  </si>
  <si>
    <t>1730000000</t>
  </si>
  <si>
    <t>Основное мероприятие "Реализация комплексных проектов по модернизации (реконструкции) систем теплоснабжения локальных объектов и населенных пунктов Томской области с учетом строительства (технического перевооружения) источников выработки тепловой энергии на природном газе"</t>
  </si>
  <si>
    <t>1738300000</t>
  </si>
  <si>
    <t>Разработка проектно-сметной документации на объекты муниципальной собственности в сфере газификации</t>
  </si>
  <si>
    <t>173834П000</t>
  </si>
  <si>
    <t>Основное мероприятие "Обеспечение технической возможности подключения потребителей к сети газоснабжения. Проектирование и строительство распределительных газопроводов на территории населенных пунктов Томской области"</t>
  </si>
  <si>
    <t>1738400000</t>
  </si>
  <si>
    <t>Строительство, приобретение объектов муниципальной собственности в сфере газификации</t>
  </si>
  <si>
    <t>173844И000</t>
  </si>
  <si>
    <t>Основное мероприятие "Обеспечение бесперебойности поставок сжиженного углеводородного газа населению Томской области для бытовых нужд"</t>
  </si>
  <si>
    <t>1738600000</t>
  </si>
  <si>
    <t>Субсидии газоснабжающим организациям на возмещение недополученных доходов в связи с реализацией сжиженного газа населению по регулируемым ценам</t>
  </si>
  <si>
    <t>1738600480</t>
  </si>
  <si>
    <t>Государственная программа "Развитие транспортной системы в Томской области"</t>
  </si>
  <si>
    <t>1800000000</t>
  </si>
  <si>
    <t>Подпрограмма "Развитие пассажирских перевозок на территории Томской области"</t>
  </si>
  <si>
    <t>1810000000</t>
  </si>
  <si>
    <t>Основное мероприятие "Развитие межрегиональных и межмуниципальных перевозок, оптимизация маршрутной сети"</t>
  </si>
  <si>
    <t>1818000000</t>
  </si>
  <si>
    <t>Возмещение части затрат юридическим лицам, оказывающим услуги пассажирам и перевозчикам на территории Томской области, при осуществлении перевозок пассажиров и багажа по маршрутам регулярных перевозок за 2016, 2017 и 2018 годы</t>
  </si>
  <si>
    <t>1818000430</t>
  </si>
  <si>
    <t>Возмещение части затрат перевозчикам, осуществляющим авиапассажирские перевозки на внутриобластном маршруте Томской области "Томск-Стрежевой-Томск"</t>
  </si>
  <si>
    <t>1818000440</t>
  </si>
  <si>
    <t>Возмещение части затрат перевозчикам, осуществляющим авиапассажирские перевозки на внутриобластных и региональных маршрутах</t>
  </si>
  <si>
    <t>1818000460</t>
  </si>
  <si>
    <t>Возмещение недополученных доходов перевозчикам, осуществляющим регулярные перевозки пассажиров и багажа автомобильным транспортом по межмуниципальным пригородным маршрутам регулярных перевозок по регулируемым тарифам</t>
  </si>
  <si>
    <t>1818000470</t>
  </si>
  <si>
    <t>Возмещение части затрат авиаперевозчикам, осуществляющим авиапассажирские перевозки на внутриобластных маршрутах в Томской области</t>
  </si>
  <si>
    <t>1818040600</t>
  </si>
  <si>
    <t>Организация транспортного обслуживания населения Верхнекетского района внутренним водным транспортом в границах муниципального района</t>
  </si>
  <si>
    <t>1818040810</t>
  </si>
  <si>
    <t>Организация транспортного обслуживания населения Колпашевского района внутренним водным транспортом в границах муниципального района</t>
  </si>
  <si>
    <t>1818040820</t>
  </si>
  <si>
    <t>Подпрограмма "Сохранение и развитие автомобильных дорог Томской области"</t>
  </si>
  <si>
    <t>1820000000</t>
  </si>
  <si>
    <t>Ведомственная целевая программа "Обеспечение функционирования сети автомобильных дорог Томской области"</t>
  </si>
  <si>
    <t>1826300000</t>
  </si>
  <si>
    <t>Ведомственная целевая программа "Снижение дорожно-транспортных происшествий в местах размещения системы фото-видеофиксации нарушений правил дорожного движения"</t>
  </si>
  <si>
    <t>1826500000</t>
  </si>
  <si>
    <t>Основное мероприятие "Финансовое обеспечение расходов города Томска в связи с осуществлением им функций областного центра"</t>
  </si>
  <si>
    <t>1828200000</t>
  </si>
  <si>
    <t>Осуществление муниципальным образованием "Город Томск" функций областного центра</t>
  </si>
  <si>
    <t>1828240М60</t>
  </si>
  <si>
    <t>Основное мероприятие "Строительство и реконструкция автомобильных дорог общего пользования и сооружений на них"</t>
  </si>
  <si>
    <t>1828300000</t>
  </si>
  <si>
    <t>182830И000</t>
  </si>
  <si>
    <t>Разработка проектно-сметной документации в сфере дорожного хозяйства</t>
  </si>
  <si>
    <t>182830П000</t>
  </si>
  <si>
    <t>Межбюджетный трансферт бюджету Ханты-Мансийского автономного округа - Югры в целях возмещения расходов бюджета Ханты-Мансийского автономного округа - Югры по оплате второго этапа строительства мостового перехода через реку Вах на автомобильной дороге Нижневартовск - Стрежевой</t>
  </si>
  <si>
    <t>1828340900</t>
  </si>
  <si>
    <t>Достижение целевых показателей государственной программы "Развитие транспортной системы в Томской области", предусматривающей осуществление крупных особо важных для социально-экономического развития Российской Федерации проектов (финансовое обеспечение дорожной деятельности)</t>
  </si>
  <si>
    <t>1828353901</t>
  </si>
  <si>
    <t>Основное мероприятие "Капитальный ремонт и (или) ремонт автомобильных дорог общего пользования местного значения Томской области"</t>
  </si>
  <si>
    <t>1828400000</t>
  </si>
  <si>
    <t>Капитальный ремонт и (или) ремонт автомобильных дорог общего пользования местного значения в границах муниципальных районов</t>
  </si>
  <si>
    <t>1828440895</t>
  </si>
  <si>
    <t>Капитальный ремонт и (или) ремонт автомобильных дорог общего пользования местного значения в границах городских округов</t>
  </si>
  <si>
    <t>1828440896</t>
  </si>
  <si>
    <t>Основное мероприятие "Содержание, ремонт и капитальный ремонт автомобильных дорог общего пользования регионального или межмуниципального значения и сооружений на них"</t>
  </si>
  <si>
    <t>1828500000</t>
  </si>
  <si>
    <t>Основное мероприятие "Финансовое обеспечение дорожной деятельности в рамках приоритетного проекта "Безопасные и качественные дороги" государственной программы Российской Федерации "Развитие транспортной системы"</t>
  </si>
  <si>
    <t>1828700000</t>
  </si>
  <si>
    <t>Финансовое обеспечение дорожной деятельности в Томской агломерации (за счет средств областного бюджета)</t>
  </si>
  <si>
    <t>1828700900</t>
  </si>
  <si>
    <t>1828740900</t>
  </si>
  <si>
    <t>Финансовое обеспечение дорожной деятельности в Томской агломерации</t>
  </si>
  <si>
    <t>1828753900</t>
  </si>
  <si>
    <t>1830000000</t>
  </si>
  <si>
    <t>1830100000</t>
  </si>
  <si>
    <t>Государственная программа "Развитие коммунальной и коммуникационной инфраструктуры в Томской области"</t>
  </si>
  <si>
    <t>1900000000</t>
  </si>
  <si>
    <t>Подпрограмма "Развитие и модернизация коммунальной инфраструктуры Томской области"</t>
  </si>
  <si>
    <t>1910000000</t>
  </si>
  <si>
    <t>Основное мероприятие "Снижение количества аварий в системах отопления, водоснабжения и водоотведения коммунального комплекса Томской области"</t>
  </si>
  <si>
    <t>1918000000</t>
  </si>
  <si>
    <t>Обеспечение населения Томской области чистой питьевой водой</t>
  </si>
  <si>
    <t>1918000950</t>
  </si>
  <si>
    <t>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t>
  </si>
  <si>
    <t>1918040910</t>
  </si>
  <si>
    <t>Основное мероприятие "Бюджетные инвестиции в целях модернизации коммунальной инфраструктуры Томской области"</t>
  </si>
  <si>
    <t>1918100000</t>
  </si>
  <si>
    <t>Модернизация коммунальной инфраструктуры Томской области</t>
  </si>
  <si>
    <t>191814И920</t>
  </si>
  <si>
    <t>Подпрограмма "Развитие коммуникационной инфраструктуры в Томской области"</t>
  </si>
  <si>
    <t>1920000000</t>
  </si>
  <si>
    <t>Основное мероприятие "Обеспечение доступа населения Томской области к современным услугам связи"</t>
  </si>
  <si>
    <t>1928300000</t>
  </si>
  <si>
    <t>Обеспечение жителей отдаленных населенных пунктов Томской области услугами сотовой связи</t>
  </si>
  <si>
    <t>1928340960</t>
  </si>
  <si>
    <t>1930000000</t>
  </si>
  <si>
    <t>1930100000</t>
  </si>
  <si>
    <t>Государственная программа "Развитие информационного общества в Томской области"</t>
  </si>
  <si>
    <t>2000000000</t>
  </si>
  <si>
    <t>Подпрограмма "Совершенствование системы государственного управления и повышение качества и доступности предоставления государственных и муниципальных услуг с использованием информационно-коммуникационных технологий"</t>
  </si>
  <si>
    <t>2010000000</t>
  </si>
  <si>
    <t>Ведомственная целевая программа "Обеспечение внедрения информационно-коммуникационных технологий в деятельность исполнительных органов государственной власти Томской области, предоставление государственных и муниципальных услуг на базе многофункциональных центров"</t>
  </si>
  <si>
    <t>2016100000</t>
  </si>
  <si>
    <t>2016100092</t>
  </si>
  <si>
    <t>Основное мероприятие "Cоздание и развитие сети многофункциональных центров предоставления государственных и муниципальных услуг"</t>
  </si>
  <si>
    <t>2018000000</t>
  </si>
  <si>
    <t>Основное мероприятие "Развитие механизмов предоставления государственных и муниципальных услуг, в том числе по принципу "одного окна"</t>
  </si>
  <si>
    <t>2018100000</t>
  </si>
  <si>
    <t>Основное мероприятие "Поддержка региональных проектов в сфере информационных технологий"</t>
  </si>
  <si>
    <t>2018200000</t>
  </si>
  <si>
    <t>Поддержка региональных проектов в сфере информационных технологий</t>
  </si>
  <si>
    <t>20182R0280</t>
  </si>
  <si>
    <t>Подпрограмма "Информирование населения Томской области о политической, социально-экономической ситуации Томской области"</t>
  </si>
  <si>
    <t>2020000000</t>
  </si>
  <si>
    <t>Ведомственная целевая программа "Информирование населения о деятельности и решениях органов государственной власти Томской области и информационно-разъяснительная работа по актуальным социально значимым вопросам"</t>
  </si>
  <si>
    <t>2026000000</t>
  </si>
  <si>
    <t>Информационное освещение деятельности органов государственной власти Томской области и поддержка средств массовой информации</t>
  </si>
  <si>
    <t>2026098700</t>
  </si>
  <si>
    <t>Основное мероприятие "Мероприятия по информированию населения о развитии институтов гражданского общества в Томской области"</t>
  </si>
  <si>
    <t>2028300000</t>
  </si>
  <si>
    <t>Государственная программа "Эффективное управление региональными финансами, государственными закупками и совершенствование межбюджетных отношений в Томской области"</t>
  </si>
  <si>
    <t>2100000000</t>
  </si>
  <si>
    <t>Подпрограмма "Повышение эффективности бюджетных расходов Томской области"</t>
  </si>
  <si>
    <t>2110000000</t>
  </si>
  <si>
    <t>Ведомственная целевая программа "Создание условий для интеграции Томской области в информационную систему "Электронный бюджет"</t>
  </si>
  <si>
    <t>2116000000</t>
  </si>
  <si>
    <t>Ведомственная целевая программа "Совершенствование профессиональных знаний государственных гражданских служащих в сфере повышения эффективности бюджетных расходов"</t>
  </si>
  <si>
    <t>2116200000</t>
  </si>
  <si>
    <t>Подпрограмма "Совершенствование межбюджетных отношений в Томской области"</t>
  </si>
  <si>
    <t>2120000000</t>
  </si>
  <si>
    <t>Ведомственная целевая программа "Создание условий для обеспечения равных финансовых возможностей муниципальных образований по решению вопросов местного значения"</t>
  </si>
  <si>
    <t>2126500000</t>
  </si>
  <si>
    <t>Дотации на выравнивание бюджетной обеспеченности из областного фонда финансовой поддержки муниципальных районов (городских округов)</t>
  </si>
  <si>
    <t>2126540М30</t>
  </si>
  <si>
    <t>Дотации на выравнивание бюджетной обеспеченности поселений из областного фонда финансовой поддержки поселений</t>
  </si>
  <si>
    <t>2126540М40</t>
  </si>
  <si>
    <t>Дотации из областного бюджета на поддержку мер по обеспечению сбалансированности местных бюджетов</t>
  </si>
  <si>
    <t>2126540М50</t>
  </si>
  <si>
    <t>Осуществление отдельных государственных полномочий по расчету и предоставлению дотаций бюджетам городских, сельских поселений Томской области за счет средств областного бюджета</t>
  </si>
  <si>
    <t>2126540М70</t>
  </si>
  <si>
    <t>Основное мероприятие "Обеспечение компенсации дополнительных расходов и (или) потерь бюджетов закрытых административно-территориальных образований, связанных с особым режимом безопасного функционирования"</t>
  </si>
  <si>
    <t>2128000000</t>
  </si>
  <si>
    <t>Дотации, связанные с особым режимом безопасного функционирования закрытых административно-территориальных образований</t>
  </si>
  <si>
    <t>2128050100</t>
  </si>
  <si>
    <t>Основное мероприятие "Обеспечение осуществления в муниципальных образованиях Томской области передаваемых Российской Федерацией органам местного самоуправления полномочий по первичному воинскому учету на территориях, где отсутствуют военные комиссариаты"</t>
  </si>
  <si>
    <t>2128100000</t>
  </si>
  <si>
    <t>Осуществление первичного воинского учета на территориях, где отсутствуют военные комиссариаты</t>
  </si>
  <si>
    <t>2128151180</t>
  </si>
  <si>
    <t>Подпрограмма "Обеспечение долговой устойчивости областного бюджета"</t>
  </si>
  <si>
    <t>2130000000</t>
  </si>
  <si>
    <t>Ведомственная целевая программа "Эффективное управление государственным долгом Томской области"</t>
  </si>
  <si>
    <t>2136300000</t>
  </si>
  <si>
    <t>Обслуживание государственного (муниципального) долга</t>
  </si>
  <si>
    <t>700</t>
  </si>
  <si>
    <t>Закупка товаров, работ и услуг для государственных нужд</t>
  </si>
  <si>
    <t>2136300370</t>
  </si>
  <si>
    <t>Подпрограмма "Повышение финансовой грамотности и развитие инициативного бюджетирования на территории Томской области"</t>
  </si>
  <si>
    <t>2140000000</t>
  </si>
  <si>
    <t>Ведомственная целевая программа "Создание и развитие на территории Томской области системы эффективных и доступных инструментов повышения финансовой грамотности и вовлечения населения в обсуждение бюджетных решений"</t>
  </si>
  <si>
    <t>2146400000</t>
  </si>
  <si>
    <t>Субсидия некоммерческому партнерству по развитию финансовой культуры "Финансы Коммуникации Информация"</t>
  </si>
  <si>
    <t>2146400380</t>
  </si>
  <si>
    <t>Основное мероприятие "Содействие в реализации в муниципальных образованиях Томской области инфраструктурных проектов, предложенных населением Томской области"</t>
  </si>
  <si>
    <t>2148200000</t>
  </si>
  <si>
    <t>Софинансирование расходных обязательств по решению вопросов местного значения, возникающих в связи с реализацией проектов, предложенных непосредственно населением муниципальных образований Томской области, отобранных на конкурсной основе</t>
  </si>
  <si>
    <t>2148240М20</t>
  </si>
  <si>
    <t>Подпрограмма "Управление государственными закупками Томской области"</t>
  </si>
  <si>
    <t>2160000000</t>
  </si>
  <si>
    <t>Ведомственная целевая программа "Оптимизация процесса определения поставщиков (подрядчиков, исполнителей) в рамках централизации закупок Томской области"</t>
  </si>
  <si>
    <t>2166600000</t>
  </si>
  <si>
    <t>2170000000</t>
  </si>
  <si>
    <t>2170100000</t>
  </si>
  <si>
    <t>Государственная программа "Эффективное управление государственным имуществом Томской области"</t>
  </si>
  <si>
    <t>2200000000</t>
  </si>
  <si>
    <t>Подпрограмма "Управление государственным имуществом Томской области"</t>
  </si>
  <si>
    <t>2210000000</t>
  </si>
  <si>
    <t>Ведомственная целевая программа "Рациональное использование государственного имущества Томской области"</t>
  </si>
  <si>
    <t>2216000000</t>
  </si>
  <si>
    <t>Оценка недвижимости, признание прав и регулирование отношений по государственной собственности</t>
  </si>
  <si>
    <t>2216000040</t>
  </si>
  <si>
    <t>Ведомственная целевая программа "Приватизация областного государственного имущества"</t>
  </si>
  <si>
    <t>2216100000</t>
  </si>
  <si>
    <t>2216100040</t>
  </si>
  <si>
    <t>Ведомственная целевая программа "Совершенствование системы учета и контроля государственного имущества Томской области"</t>
  </si>
  <si>
    <t>2216200000</t>
  </si>
  <si>
    <t>2230000000</t>
  </si>
  <si>
    <t>2230100000</t>
  </si>
  <si>
    <t>Государственная программа "Повышение эффективности регионального и муниципального управления"</t>
  </si>
  <si>
    <t>2300000000</t>
  </si>
  <si>
    <t>Подпрограмма "Развитие местного самоуправления и муниципальной службы в Томской области"</t>
  </si>
  <si>
    <t>2310000000</t>
  </si>
  <si>
    <t>Ведомственная целевая программа "Государственная поддержка развития местного самоуправления в Томской области"</t>
  </si>
  <si>
    <t>2316000000</t>
  </si>
  <si>
    <t>Осуществление отдельных государственных полномочий по созданию и обеспечению деятельности административных комиссий в Томской области</t>
  </si>
  <si>
    <t>2316040940</t>
  </si>
  <si>
    <t>Ведомственная целевая программа "Развитие муниципальной службы в Томской области"</t>
  </si>
  <si>
    <t>2316100000</t>
  </si>
  <si>
    <t>Подпрограмма "Развитие государственной гражданской службы"</t>
  </si>
  <si>
    <t>2320000000</t>
  </si>
  <si>
    <t>Ведомственная целевая программа "Профессиональное развитие государственных гражданских служащих Томской области"</t>
  </si>
  <si>
    <t>2326200000</t>
  </si>
  <si>
    <t>Ведомственная целевая программа "Профессиональное развитие управленческих кадров организаций приоритетных отраслей экономики Томской области"</t>
  </si>
  <si>
    <t>2326300000</t>
  </si>
  <si>
    <t>Ведомственная целевая программа "Награды Томской области"</t>
  </si>
  <si>
    <t>2326400000</t>
  </si>
  <si>
    <t>Основное мероприятие "Подготовка управленческих кадров для организаций народного хозяйства Российской Федерации"</t>
  </si>
  <si>
    <t>2328900000</t>
  </si>
  <si>
    <t>Реализация мероприятий по подготовке управленческих кадров организаций народного хозяйства Российской Федерации (субсидия Ассоциации "Некоммерческое партнерство "Томский региональный ресурсный центр")</t>
  </si>
  <si>
    <t>23289R0660</t>
  </si>
  <si>
    <t>Подпрограмма "Предоставление государственных услуг по государственной регистрации актов гражданского состояния на территории Томской области"</t>
  </si>
  <si>
    <t>2330000000</t>
  </si>
  <si>
    <t>Основное мероприятие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</si>
  <si>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2338800000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</si>
  <si>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</si>
  <si>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2338859300</t>
  </si>
  <si>
    <t>Подпрограмма "Развитие системы обеспечения деятельности Администрации Томской области"</t>
  </si>
  <si>
    <t>2340000000</t>
  </si>
  <si>
    <t>Ведомственная целевая программа "Обеспечение необходимым и обоснованным набором ресурсов деятельности Администрации Томской области"</t>
  </si>
  <si>
    <t>2346600000</t>
  </si>
  <si>
    <t>Подпрограмма "Укрепление единства российской нации и этнокультурное развитие народов России на территории Томской области"</t>
  </si>
  <si>
    <t>2350000000</t>
  </si>
  <si>
    <t>Основное мероприятие "Проведение мероприятий по совершенствованию государственного управления в сфере государственной национальной политики Российской Федерации"</t>
  </si>
  <si>
    <t>2358000000</t>
  </si>
  <si>
    <t>Реализация мероприятий по укреплению единства российской нации и этнокультурному развитию народов России</t>
  </si>
  <si>
    <t>23580R5160</t>
  </si>
  <si>
    <t>Основное мероприятие "Мероприятия по мониторингу состояния межнациональных отношений и проведение социологических исследований"</t>
  </si>
  <si>
    <t>2358100000</t>
  </si>
  <si>
    <t>Основное мероприятие "Реализация информационно-пропагандистской кампании, направленной на профилактику межнациональных конфликтов посредством информирования и просвещения жителей Томской области о существующих национальных обычаях, традициях, культурах и религиях"</t>
  </si>
  <si>
    <t>2358200000</t>
  </si>
  <si>
    <t>Основное мероприятие "Мероприятия по оказанию содействия развитию российского казачества на территории Томской области"</t>
  </si>
  <si>
    <t>2358300000</t>
  </si>
  <si>
    <t>Подпрограмма "Содействие развитию институтов гражданского общества Томской области"</t>
  </si>
  <si>
    <t>2360000000</t>
  </si>
  <si>
    <t>Ведомственная целевая программа "Организация деятельности Общественной палаты Томской области"</t>
  </si>
  <si>
    <t>2366700000</t>
  </si>
  <si>
    <t>Основное мероприятие "Мероприятия по поддержке социально ориентированных некоммерческих организаций"</t>
  </si>
  <si>
    <t>2368700000</t>
  </si>
  <si>
    <t>2370000000</t>
  </si>
  <si>
    <t>2370100000</t>
  </si>
  <si>
    <t>Государственная программа "Содействие созданию в Томской области новых мест в общеобразовательных организациях"</t>
  </si>
  <si>
    <t>2400000000</t>
  </si>
  <si>
    <t>Подпрограмма "Ввод в эксплуатацию объектов в сфере общего образования Томской области в соответствии с прогнозируемой потребностью и современными требованиями к условиям обучения"</t>
  </si>
  <si>
    <t>2410000000</t>
  </si>
  <si>
    <t>2418000000</t>
  </si>
  <si>
    <t>Оснащение зданий средствами обучения и воспитания для размещения общеобразовательных организаций</t>
  </si>
  <si>
    <t>2418045200</t>
  </si>
  <si>
    <t>Реализация мероприятий по содействию создания в субъектах Российской Федерации новых мест в общеобразовательных организациях</t>
  </si>
  <si>
    <t>241804И200</t>
  </si>
  <si>
    <t>24180R5200</t>
  </si>
  <si>
    <t>Подпрограмма "Сохранение действующих мест в образовательных организациях"</t>
  </si>
  <si>
    <t>2430000000</t>
  </si>
  <si>
    <t>Основное мероприятие "Сохранение действующих мест в общеобразовательных организациях (за исключением затрат на капитальное строительство)"</t>
  </si>
  <si>
    <t>2438100000</t>
  </si>
  <si>
    <t>Капитальный ремонт и разработка проектно-сметной документации на капитальный ремонт муниципальных общеобразовательных организаций</t>
  </si>
  <si>
    <t>2438140995</t>
  </si>
  <si>
    <t>Капитальный ремонт и разработка проектно-сметной документации на капитальный ремонт муниципальных общеобразовательных организаций за счет средств резервного фонда Президента Российской Федерации</t>
  </si>
  <si>
    <t>2438156120</t>
  </si>
  <si>
    <t>Основное мероприятие "Сохранение действующих мест в общеобразовательных организациях"</t>
  </si>
  <si>
    <t>2438200000</t>
  </si>
  <si>
    <t>Бюджетные ассигнования на объекты капитального строительства государственной собственности</t>
  </si>
  <si>
    <t>243820И996</t>
  </si>
  <si>
    <t>Государственная программа "Формирование комфортной городской среды в Томской области на 2018 - 2022 годы"</t>
  </si>
  <si>
    <t>2500000000</t>
  </si>
  <si>
    <t>Подпрограмма "Благоустройство территорий муниципальных образований Томской области"</t>
  </si>
  <si>
    <t>2510000000</t>
  </si>
  <si>
    <t>Основное мероприятие "Реализация комплексных проектов благоустройства муниципальных образований"</t>
  </si>
  <si>
    <t>2518000000</t>
  </si>
  <si>
    <t>Поддержка государственных программ субъектов Российской Федерации и муниципальных программ формирования современной городской среды</t>
  </si>
  <si>
    <t>25180R5550</t>
  </si>
  <si>
    <t>Подпрограмма "Озеленение территорий муниципальных образований Томской области"</t>
  </si>
  <si>
    <t>2520000000</t>
  </si>
  <si>
    <t>Основное мероприятие "Реализация комплексных проектов благоустройства озеленённых территорий муниципальных образований"</t>
  </si>
  <si>
    <t>2528100000</t>
  </si>
  <si>
    <t>Поддержка обустройства мест массового отдыха населения (городских парков)</t>
  </si>
  <si>
    <t>25281R5600</t>
  </si>
  <si>
    <t>Непрограммное направление расходов</t>
  </si>
  <si>
    <t>9900000000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</si>
  <si>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</si>
  <si>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</si>
  <si>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Обеспечение деятельности депутатов Государственной Думы и их помощников в избирательных округах</t>
  </si>
  <si>
    <t>9900051410</t>
  </si>
  <si>
    <t>Обеспечение членов Совета Федерации и их помощников в субъектах Российской Федерации</t>
  </si>
  <si>
    <t>9900051420</t>
  </si>
  <si>
    <t>Приобретение машины для заливки и уборки льда за счет средств резервного фонда Президента Российской Федерации</t>
  </si>
  <si>
    <t>9900056550</t>
  </si>
  <si>
    <t>Приобретение спортивного и контрольно-измерительного оборудования за счет средств резервного фонда Президента Российской Федерации</t>
  </si>
  <si>
    <t>9900056620</t>
  </si>
  <si>
    <t>9900100000</t>
  </si>
  <si>
    <t>Расходы на закупку товаров, работ, услуг для обеспечения государственных нужд</t>
  </si>
  <si>
    <t>9900100070</t>
  </si>
  <si>
    <t>Резервные фонды исполнительного органа государственной власти субъекта Российской Федерации</t>
  </si>
  <si>
    <t>9900200000</t>
  </si>
  <si>
    <t>Исполнение судебных актов</t>
  </si>
  <si>
    <t>9900300000</t>
  </si>
  <si>
    <t>Увеличение фондов оплаты труда работников бюджетной сферы в целях достижения целевых показателей планов мероприятий ("дорожных карт")</t>
  </si>
  <si>
    <t>9900500000</t>
  </si>
  <si>
    <t>Повышение заработной платы работников, не подпадающих под действие Указов Президента Российской Федерации</t>
  </si>
  <si>
    <t>9900700000</t>
  </si>
  <si>
    <t>Наименование показателей</t>
  </si>
  <si>
    <t>ЦСР</t>
  </si>
  <si>
    <t>ВР</t>
  </si>
  <si>
    <t>Бюджетные ассигнования по сводной бюджетной росписи</t>
  </si>
  <si>
    <t>Кассовое исполнение</t>
  </si>
  <si>
    <t>% испол-
нения</t>
  </si>
  <si>
    <t>ВСЕГО:</t>
  </si>
  <si>
    <t>(руб.)</t>
  </si>
  <si>
    <t>Отчет о расходах областного бюджета по целевым статьям 
(государственным программам Томской области и непрограммным направлениям деятельности), группам видов расходов классификации расходов бюджетов
 за 9 месяцев 2018 года</t>
  </si>
  <si>
    <t>Приложение № 8 
к постановлению Администрации 
Томской области 
от 07.11.2018 № 433а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</si>
</sst>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8" x14ac:knownFonts="1">
    <font>
      <sz val="10"/>
      <name val="Arial"/>
    </font>
    <font>
      <sz val="8.5"/>
      <name val="MS Sans Serif"/>
      <family val="2"/>
      <charset val="204"/>
    </font>
    <font>
      <b/>
      <sz val="11"/>
      <name val="Times New Roman"/>
      <family val="1"/>
      <charset val="204"/>
    </font>
    <font>
      <sz val="10"/>
      <name val="Arial"/>
      <family val="2"/>
      <charset val="204"/>
    </font>
    <font>
      <sz val="10"/>
      <name val="Times New Roman"/>
      <family val="1"/>
      <charset val="204"/>
    </font>
    <font>
      <b/>
      <sz val="10"/>
      <name val="Times New Roman"/>
      <family val="1"/>
      <charset val="204"/>
    </font>
    <font>
      <sz val="9.5"/>
      <name val="Times New Roman"/>
      <family val="1"/>
      <charset val="204"/>
    </font>
    <font>
      <b/>
      <sz val="13"/>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theme="1" tint="0.24994659260841701"/>
      </right>
      <top style="thin">
        <color theme="1" tint="0.24994659260841701"/>
      </top>
      <bottom style="thin">
        <color theme="1" tint="0.24994659260841701"/>
      </bottom>
      <diagonal/>
    </border>
    <border>
      <left style="thin">
        <color theme="1" tint="0.24994659260841701"/>
      </left>
      <right style="thin">
        <color theme="1" tint="0.24994659260841701"/>
      </right>
      <top style="thin">
        <color theme="1" tint="0.24994659260841701"/>
      </top>
      <bottom style="thin">
        <color theme="1" tint="0.24994659260841701"/>
      </bottom>
      <diagonal/>
    </border>
    <border>
      <left style="thin">
        <color theme="1" tint="0.24994659260841701"/>
      </left>
      <right style="thin">
        <color indexed="64"/>
      </right>
      <top style="thin">
        <color theme="1" tint="0.24994659260841701"/>
      </top>
      <bottom style="thin">
        <color theme="1" tint="0.24994659260841701"/>
      </bottom>
      <diagonal/>
    </border>
    <border>
      <left style="thin">
        <color indexed="64"/>
      </left>
      <right style="thin">
        <color theme="1" tint="0.24994659260841701"/>
      </right>
      <top style="thin">
        <color theme="1" tint="0.24994659260841701"/>
      </top>
      <bottom style="thin">
        <color indexed="64"/>
      </bottom>
      <diagonal/>
    </border>
    <border>
      <left style="thin">
        <color theme="1" tint="0.24994659260841701"/>
      </left>
      <right style="thin">
        <color theme="1" tint="0.24994659260841701"/>
      </right>
      <top style="thin">
        <color theme="1" tint="0.24994659260841701"/>
      </top>
      <bottom style="thin">
        <color indexed="64"/>
      </bottom>
      <diagonal/>
    </border>
    <border>
      <left style="thin">
        <color theme="1" tint="0.24994659260841701"/>
      </left>
      <right style="thin">
        <color indexed="64"/>
      </right>
      <top style="thin">
        <color theme="1" tint="0.24994659260841701"/>
      </top>
      <bottom style="thin">
        <color indexed="64"/>
      </bottom>
      <diagonal/>
    </border>
    <border>
      <left/>
      <right/>
      <top/>
      <bottom style="thin">
        <color indexed="64"/>
      </bottom>
      <diagonal/>
    </border>
  </borders>
  <cellStyleXfs count="1">
    <xf numFmtId="0" fontId="0" fillId="0" borderId="0"/>
  </cellStyleXfs>
  <cellXfs count="43">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0" fontId="3" fillId="0" borderId="0" xfId="0" applyFont="1"/>
    <xf numFmtId="0" fontId="4" fillId="0" borderId="0" xfId="0" applyFont="1"/>
    <xf numFmtId="0" fontId="4" fillId="0" borderId="0" xfId="0" applyFont="1" applyBorder="1" applyAlignment="1" applyProtection="1"/>
    <xf numFmtId="0" fontId="4" fillId="0" borderId="0" xfId="0" applyFont="1" applyBorder="1" applyAlignment="1" applyProtection="1">
      <alignment wrapText="1"/>
    </xf>
    <xf numFmtId="49" fontId="6" fillId="0" borderId="1" xfId="0" applyNumberFormat="1" applyFont="1" applyBorder="1" applyAlignment="1" applyProtection="1">
      <alignment horizontal="center" vertical="center" wrapText="1"/>
    </xf>
    <xf numFmtId="49" fontId="5" fillId="0" borderId="2" xfId="0" applyNumberFormat="1" applyFont="1" applyBorder="1" applyAlignment="1" applyProtection="1">
      <alignment horizontal="left"/>
    </xf>
    <xf numFmtId="49" fontId="5" fillId="0" borderId="3" xfId="0" applyNumberFormat="1" applyFont="1" applyBorder="1" applyAlignment="1" applyProtection="1">
      <alignment horizontal="center"/>
    </xf>
    <xf numFmtId="4" fontId="5" fillId="0" borderId="3" xfId="0" applyNumberFormat="1" applyFont="1" applyBorder="1" applyAlignment="1" applyProtection="1">
      <alignment horizontal="right"/>
    </xf>
    <xf numFmtId="4" fontId="5" fillId="0" borderId="4" xfId="0" applyNumberFormat="1" applyFont="1" applyBorder="1" applyAlignment="1" applyProtection="1">
      <alignment horizontal="right"/>
    </xf>
    <xf numFmtId="49" fontId="5" fillId="0" borderId="2" xfId="0" applyNumberFormat="1" applyFont="1" applyBorder="1" applyAlignment="1" applyProtection="1">
      <alignment horizontal="left" vertical="center" wrapText="1"/>
    </xf>
    <xf numFmtId="49" fontId="5" fillId="0" borderId="3" xfId="0" applyNumberFormat="1" applyFont="1" applyBorder="1" applyAlignment="1" applyProtection="1">
      <alignment horizontal="center" vertical="center" wrapText="1"/>
    </xf>
    <xf numFmtId="4" fontId="5" fillId="0" borderId="3" xfId="0" applyNumberFormat="1" applyFont="1" applyBorder="1" applyAlignment="1" applyProtection="1">
      <alignment horizontal="right" vertical="center" wrapText="1"/>
    </xf>
    <xf numFmtId="4" fontId="5" fillId="0" borderId="4" xfId="0" applyNumberFormat="1" applyFont="1" applyBorder="1" applyAlignment="1" applyProtection="1">
      <alignment horizontal="right" vertical="center" wrapText="1"/>
    </xf>
    <xf numFmtId="49" fontId="4" fillId="0" borderId="2" xfId="0" applyNumberFormat="1" applyFont="1" applyBorder="1" applyAlignment="1" applyProtection="1">
      <alignment horizontal="left" vertical="center" wrapText="1"/>
    </xf>
    <xf numFmtId="49" fontId="4" fillId="0" borderId="3" xfId="0" applyNumberFormat="1" applyFont="1" applyBorder="1" applyAlignment="1" applyProtection="1">
      <alignment horizontal="center" vertical="center" wrapText="1"/>
    </xf>
    <xf numFmtId="4" fontId="4" fillId="0" borderId="3" xfId="0" applyNumberFormat="1" applyFont="1" applyBorder="1" applyAlignment="1" applyProtection="1">
      <alignment horizontal="right" vertical="center" wrapText="1"/>
    </xf>
    <xf numFmtId="4" fontId="4" fillId="0" borderId="4" xfId="0" applyNumberFormat="1" applyFont="1" applyBorder="1" applyAlignment="1" applyProtection="1">
      <alignment horizontal="right" vertical="center" wrapText="1"/>
    </xf>
    <xf numFmtId="164" fontId="4" fillId="0" borderId="2" xfId="0" applyNumberFormat="1" applyFont="1" applyBorder="1" applyAlignment="1" applyProtection="1">
      <alignment horizontal="left" vertical="center" wrapText="1"/>
    </xf>
    <xf numFmtId="165" fontId="5" fillId="0" borderId="4" xfId="0" applyNumberFormat="1" applyFont="1" applyBorder="1" applyAlignment="1" applyProtection="1">
      <alignment horizontal="right"/>
    </xf>
    <xf numFmtId="49" fontId="4" fillId="0" borderId="5" xfId="0" applyNumberFormat="1" applyFont="1" applyBorder="1" applyAlignment="1" applyProtection="1">
      <alignment horizontal="left" vertical="center" wrapText="1"/>
    </xf>
    <xf numFmtId="49" fontId="4" fillId="0" borderId="6" xfId="0" applyNumberFormat="1" applyFont="1" applyBorder="1" applyAlignment="1" applyProtection="1">
      <alignment horizontal="center" vertical="center" wrapText="1"/>
    </xf>
    <xf numFmtId="4" fontId="4" fillId="0" borderId="6" xfId="0" applyNumberFormat="1" applyFont="1" applyBorder="1" applyAlignment="1" applyProtection="1">
      <alignment horizontal="right" vertical="center" wrapText="1"/>
    </xf>
    <xf numFmtId="4" fontId="4" fillId="0" borderId="7" xfId="0" applyNumberFormat="1" applyFont="1" applyBorder="1" applyAlignment="1" applyProtection="1">
      <alignment horizontal="right" vertical="center" wrapText="1"/>
    </xf>
    <xf numFmtId="165" fontId="5" fillId="0" borderId="4" xfId="0" applyNumberFormat="1" applyFont="1" applyBorder="1" applyAlignment="1" applyProtection="1">
      <alignment horizontal="right" vertical="center" wrapText="1"/>
    </xf>
    <xf numFmtId="165" fontId="4" fillId="0" borderId="4" xfId="0" applyNumberFormat="1" applyFont="1" applyBorder="1" applyAlignment="1" applyProtection="1">
      <alignment horizontal="right" vertical="center" wrapText="1"/>
    </xf>
    <xf numFmtId="165" fontId="4" fillId="0" borderId="7" xfId="0" applyNumberFormat="1" applyFont="1" applyBorder="1" applyAlignment="1" applyProtection="1">
      <alignment horizontal="right" vertical="center" wrapText="1"/>
    </xf>
    <xf numFmtId="4" fontId="0" fillId="0" borderId="0" xfId="0" applyNumberFormat="1"/>
    <xf numFmtId="49" fontId="4" fillId="0" borderId="2" xfId="0" applyNumberFormat="1" applyFont="1" applyFill="1" applyBorder="1" applyAlignment="1" applyProtection="1">
      <alignment horizontal="left" vertical="center" wrapText="1"/>
    </xf>
    <xf numFmtId="49" fontId="4" fillId="0" borderId="3" xfId="0" applyNumberFormat="1" applyFont="1" applyFill="1" applyBorder="1" applyAlignment="1" applyProtection="1">
      <alignment horizontal="center" vertical="center" wrapText="1"/>
    </xf>
    <xf numFmtId="4" fontId="4" fillId="0" borderId="3" xfId="0" applyNumberFormat="1" applyFont="1" applyFill="1" applyBorder="1" applyAlignment="1" applyProtection="1">
      <alignment horizontal="right" vertical="center" wrapText="1"/>
    </xf>
    <xf numFmtId="4" fontId="4" fillId="0" borderId="4" xfId="0" applyNumberFormat="1" applyFont="1" applyFill="1" applyBorder="1" applyAlignment="1" applyProtection="1">
      <alignment horizontal="right" vertical="center" wrapText="1"/>
    </xf>
    <xf numFmtId="165" fontId="4" fillId="0" borderId="4" xfId="0" applyNumberFormat="1" applyFont="1" applyFill="1" applyBorder="1" applyAlignment="1" applyProtection="1">
      <alignment horizontal="right" vertical="center" wrapText="1"/>
    </xf>
    <xf numFmtId="0" fontId="0" fillId="0" borderId="0" xfId="0" applyFill="1"/>
    <xf numFmtId="0" fontId="1" fillId="0" borderId="0" xfId="0" applyFont="1" applyBorder="1" applyAlignment="1" applyProtection="1">
      <alignment horizontal="left" vertical="top" wrapText="1"/>
    </xf>
    <xf numFmtId="0" fontId="0" fillId="0" borderId="0" xfId="0" applyFont="1" applyBorder="1" applyAlignment="1" applyProtection="1">
      <alignment horizontal="left" vertical="top" wrapText="1"/>
    </xf>
    <xf numFmtId="0" fontId="4" fillId="0" borderId="8" xfId="0" applyFont="1" applyBorder="1" applyAlignment="1" applyProtection="1">
      <alignment horizontal="right" wrapText="1"/>
    </xf>
    <xf numFmtId="0" fontId="4" fillId="0" borderId="0" xfId="0" applyFont="1" applyBorder="1" applyAlignment="1" applyProtection="1">
      <alignment horizontal="left" vertical="center" wrapText="1"/>
    </xf>
    <xf numFmtId="0" fontId="4" fillId="0" borderId="0" xfId="0" applyFont="1" applyBorder="1" applyAlignment="1" applyProtection="1">
      <alignment horizontal="left" vertical="center"/>
    </xf>
    <xf numFmtId="0" fontId="7" fillId="0" borderId="0" xfId="0" applyFont="1" applyBorder="1" applyAlignment="1" applyProtection="1">
      <alignment horizontal="center" wrapText="1"/>
    </xf>
    <xf numFmtId="0" fontId="7" fillId="0" borderId="0" xfId="0" applyFont="1" applyBorder="1" applyAlignment="1" applyProtection="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460"/>
  <sheetViews>
    <sheetView showGridLines="0" tabSelected="1" view="pageBreakPreview" zoomScale="60" zoomScaleNormal="100" workbookViewId="0">
      <selection activeCell="D1" sqref="D1:F1"/>
    </sheetView>
  </sheetViews>
  <sheetFormatPr defaultRowHeight="12.75" customHeight="1" outlineLevelRow="7" x14ac:dyDescent="0.2"/>
  <cols>
    <col min="1" max="1" width="42.140625" style="4" customWidth="1"/>
    <col min="2" max="2" width="10.85546875" style="4" customWidth="1"/>
    <col min="3" max="3" width="4.5703125" style="4" customWidth="1"/>
    <col min="4" max="5" width="14.42578125" style="4" customWidth="1"/>
    <col min="6" max="6" width="5.85546875" customWidth="1"/>
    <col min="7" max="7" width="15.42578125" customWidth="1"/>
    <col min="8" max="8" width="15.5703125" customWidth="1"/>
  </cols>
  <sheetData>
    <row r="1" spans="1:7" ht="54.6" customHeight="1" x14ac:dyDescent="0.2">
      <c r="A1" s="1"/>
      <c r="B1" s="1"/>
      <c r="C1" s="1"/>
      <c r="D1" s="39" t="s">
        <v>1430</v>
      </c>
      <c r="E1" s="40"/>
      <c r="F1" s="40"/>
      <c r="G1" s="1"/>
    </row>
    <row r="2" spans="1:7" x14ac:dyDescent="0.2">
      <c r="A2" s="5"/>
      <c r="B2" s="5"/>
      <c r="C2" s="5"/>
      <c r="D2" s="5"/>
      <c r="E2" s="5"/>
      <c r="F2" s="1"/>
      <c r="G2" s="1"/>
    </row>
    <row r="3" spans="1:7" ht="67.5" customHeight="1" x14ac:dyDescent="0.25">
      <c r="A3" s="41" t="s">
        <v>1429</v>
      </c>
      <c r="B3" s="42"/>
      <c r="C3" s="42"/>
      <c r="D3" s="42"/>
      <c r="E3" s="42"/>
      <c r="F3" s="42"/>
      <c r="G3" s="2"/>
    </row>
    <row r="4" spans="1:7" x14ac:dyDescent="0.2">
      <c r="A4" s="36"/>
      <c r="B4" s="37"/>
      <c r="C4" s="37"/>
      <c r="D4" s="37"/>
      <c r="E4" s="37"/>
      <c r="F4" s="37"/>
    </row>
    <row r="5" spans="1:7" x14ac:dyDescent="0.2">
      <c r="A5" s="6"/>
      <c r="B5" s="6"/>
      <c r="C5" s="6"/>
      <c r="D5" s="6"/>
      <c r="E5" s="38" t="s">
        <v>1428</v>
      </c>
      <c r="F5" s="38"/>
      <c r="G5" s="1"/>
    </row>
    <row r="6" spans="1:7" ht="63.6" customHeight="1" x14ac:dyDescent="0.2">
      <c r="A6" s="7" t="s">
        <v>1421</v>
      </c>
      <c r="B6" s="7" t="s">
        <v>1422</v>
      </c>
      <c r="C6" s="7" t="s">
        <v>1423</v>
      </c>
      <c r="D6" s="7" t="s">
        <v>1424</v>
      </c>
      <c r="E6" s="7" t="s">
        <v>1425</v>
      </c>
      <c r="F6" s="7" t="s">
        <v>1426</v>
      </c>
    </row>
    <row r="7" spans="1:7" ht="15" customHeight="1" x14ac:dyDescent="0.2">
      <c r="A7" s="8" t="s">
        <v>1427</v>
      </c>
      <c r="B7" s="9"/>
      <c r="C7" s="9"/>
      <c r="D7" s="10">
        <v>62967832960.230003</v>
      </c>
      <c r="E7" s="11">
        <v>44273632385.489998</v>
      </c>
      <c r="F7" s="21">
        <f>E7/D7*100</f>
        <v>70.311507168196314</v>
      </c>
    </row>
    <row r="8" spans="1:7" ht="51" x14ac:dyDescent="0.2">
      <c r="A8" s="12" t="s">
        <v>0</v>
      </c>
      <c r="B8" s="13" t="s">
        <v>1</v>
      </c>
      <c r="C8" s="13"/>
      <c r="D8" s="14">
        <v>61508900</v>
      </c>
      <c r="E8" s="15">
        <v>36110394.200000003</v>
      </c>
      <c r="F8" s="26">
        <f t="shared" ref="F8:F68" si="0">E8/D8*100</f>
        <v>58.70759223461971</v>
      </c>
    </row>
    <row r="9" spans="1:7" s="3" customFormat="1" ht="38.25" outlineLevel="1" x14ac:dyDescent="0.2">
      <c r="A9" s="16" t="s">
        <v>2</v>
      </c>
      <c r="B9" s="17" t="s">
        <v>3</v>
      </c>
      <c r="C9" s="17"/>
      <c r="D9" s="18">
        <v>27533100</v>
      </c>
      <c r="E9" s="19">
        <v>14140958.07</v>
      </c>
      <c r="F9" s="27">
        <f t="shared" si="0"/>
        <v>51.35984712945509</v>
      </c>
    </row>
    <row r="10" spans="1:7" s="3" customFormat="1" ht="38.25" outlineLevel="2" x14ac:dyDescent="0.2">
      <c r="A10" s="16" t="s">
        <v>4</v>
      </c>
      <c r="B10" s="17" t="s">
        <v>5</v>
      </c>
      <c r="C10" s="17"/>
      <c r="D10" s="18">
        <v>27533100</v>
      </c>
      <c r="E10" s="19">
        <v>14140958.07</v>
      </c>
      <c r="F10" s="27">
        <f t="shared" si="0"/>
        <v>51.35984712945509</v>
      </c>
    </row>
    <row r="11" spans="1:7" s="3" customFormat="1" ht="38.25" outlineLevel="3" x14ac:dyDescent="0.2">
      <c r="A11" s="16" t="s">
        <v>6</v>
      </c>
      <c r="B11" s="17" t="s">
        <v>7</v>
      </c>
      <c r="C11" s="17"/>
      <c r="D11" s="18">
        <v>4433100</v>
      </c>
      <c r="E11" s="19">
        <v>723118</v>
      </c>
      <c r="F11" s="27">
        <f t="shared" si="0"/>
        <v>16.311790846134759</v>
      </c>
    </row>
    <row r="12" spans="1:7" s="3" customFormat="1" ht="25.5" outlineLevel="7" x14ac:dyDescent="0.2">
      <c r="A12" s="16" t="s">
        <v>8</v>
      </c>
      <c r="B12" s="17" t="s">
        <v>7</v>
      </c>
      <c r="C12" s="17" t="s">
        <v>9</v>
      </c>
      <c r="D12" s="18">
        <v>4433100</v>
      </c>
      <c r="E12" s="19">
        <v>723118</v>
      </c>
      <c r="F12" s="27">
        <f t="shared" si="0"/>
        <v>16.311790846134759</v>
      </c>
    </row>
    <row r="13" spans="1:7" s="3" customFormat="1" ht="51" outlineLevel="3" x14ac:dyDescent="0.2">
      <c r="A13" s="16" t="s">
        <v>10</v>
      </c>
      <c r="B13" s="17" t="s">
        <v>11</v>
      </c>
      <c r="C13" s="17"/>
      <c r="D13" s="18">
        <v>23000000</v>
      </c>
      <c r="E13" s="19">
        <v>13417840.07</v>
      </c>
      <c r="F13" s="27">
        <f t="shared" si="0"/>
        <v>58.338435086956522</v>
      </c>
    </row>
    <row r="14" spans="1:7" s="3" customFormat="1" outlineLevel="7" x14ac:dyDescent="0.2">
      <c r="A14" s="16" t="s">
        <v>12</v>
      </c>
      <c r="B14" s="17" t="s">
        <v>11</v>
      </c>
      <c r="C14" s="17" t="s">
        <v>13</v>
      </c>
      <c r="D14" s="18">
        <v>23000000</v>
      </c>
      <c r="E14" s="19">
        <v>13417840.07</v>
      </c>
      <c r="F14" s="27">
        <f t="shared" si="0"/>
        <v>58.338435086956522</v>
      </c>
    </row>
    <row r="15" spans="1:7" s="3" customFormat="1" ht="38.25" outlineLevel="3" x14ac:dyDescent="0.2">
      <c r="A15" s="16" t="s">
        <v>14</v>
      </c>
      <c r="B15" s="17" t="s">
        <v>15</v>
      </c>
      <c r="C15" s="17"/>
      <c r="D15" s="18">
        <v>100000</v>
      </c>
      <c r="E15" s="19"/>
      <c r="F15" s="27"/>
    </row>
    <row r="16" spans="1:7" s="3" customFormat="1" ht="25.5" outlineLevel="7" x14ac:dyDescent="0.2">
      <c r="A16" s="16" t="s">
        <v>8</v>
      </c>
      <c r="B16" s="17" t="s">
        <v>15</v>
      </c>
      <c r="C16" s="17" t="s">
        <v>9</v>
      </c>
      <c r="D16" s="18">
        <v>100000</v>
      </c>
      <c r="E16" s="19"/>
      <c r="F16" s="27"/>
    </row>
    <row r="17" spans="1:6" s="3" customFormat="1" ht="38.25" outlineLevel="1" x14ac:dyDescent="0.2">
      <c r="A17" s="16" t="s">
        <v>16</v>
      </c>
      <c r="B17" s="17" t="s">
        <v>17</v>
      </c>
      <c r="C17" s="17"/>
      <c r="D17" s="18">
        <v>14394000</v>
      </c>
      <c r="E17" s="19">
        <v>9718588.7200000007</v>
      </c>
      <c r="F17" s="27">
        <f t="shared" si="0"/>
        <v>67.518332082812279</v>
      </c>
    </row>
    <row r="18" spans="1:6" s="3" customFormat="1" ht="25.5" outlineLevel="2" x14ac:dyDescent="0.2">
      <c r="A18" s="16" t="s">
        <v>18</v>
      </c>
      <c r="B18" s="17" t="s">
        <v>19</v>
      </c>
      <c r="C18" s="17"/>
      <c r="D18" s="18">
        <v>14394000</v>
      </c>
      <c r="E18" s="19">
        <v>9718588.7200000007</v>
      </c>
      <c r="F18" s="27">
        <f t="shared" si="0"/>
        <v>67.518332082812279</v>
      </c>
    </row>
    <row r="19" spans="1:6" s="3" customFormat="1" ht="25.5" outlineLevel="3" x14ac:dyDescent="0.2">
      <c r="A19" s="16" t="s">
        <v>20</v>
      </c>
      <c r="B19" s="17" t="s">
        <v>21</v>
      </c>
      <c r="C19" s="17"/>
      <c r="D19" s="18">
        <v>8898300</v>
      </c>
      <c r="E19" s="19">
        <v>4222888.72</v>
      </c>
      <c r="F19" s="27">
        <f t="shared" si="0"/>
        <v>47.457252733668227</v>
      </c>
    </row>
    <row r="20" spans="1:6" s="3" customFormat="1" ht="25.5" outlineLevel="7" x14ac:dyDescent="0.2">
      <c r="A20" s="16" t="s">
        <v>8</v>
      </c>
      <c r="B20" s="17" t="s">
        <v>21</v>
      </c>
      <c r="C20" s="17" t="s">
        <v>9</v>
      </c>
      <c r="D20" s="18">
        <v>8898300</v>
      </c>
      <c r="E20" s="19">
        <v>4222888.72</v>
      </c>
      <c r="F20" s="27">
        <f t="shared" si="0"/>
        <v>47.457252733668227</v>
      </c>
    </row>
    <row r="21" spans="1:6" s="3" customFormat="1" ht="76.5" outlineLevel="3" x14ac:dyDescent="0.2">
      <c r="A21" s="16" t="s">
        <v>22</v>
      </c>
      <c r="B21" s="17" t="s">
        <v>23</v>
      </c>
      <c r="C21" s="17"/>
      <c r="D21" s="18">
        <v>5495700</v>
      </c>
      <c r="E21" s="19">
        <v>5495700</v>
      </c>
      <c r="F21" s="27">
        <f t="shared" si="0"/>
        <v>100</v>
      </c>
    </row>
    <row r="22" spans="1:6" s="3" customFormat="1" outlineLevel="7" x14ac:dyDescent="0.2">
      <c r="A22" s="16" t="s">
        <v>12</v>
      </c>
      <c r="B22" s="17" t="s">
        <v>23</v>
      </c>
      <c r="C22" s="17" t="s">
        <v>13</v>
      </c>
      <c r="D22" s="18">
        <v>5495700</v>
      </c>
      <c r="E22" s="19">
        <v>5495700</v>
      </c>
      <c r="F22" s="27">
        <f t="shared" si="0"/>
        <v>100</v>
      </c>
    </row>
    <row r="23" spans="1:6" s="3" customFormat="1" outlineLevel="1" x14ac:dyDescent="0.2">
      <c r="A23" s="16" t="s">
        <v>24</v>
      </c>
      <c r="B23" s="17" t="s">
        <v>25</v>
      </c>
      <c r="C23" s="17"/>
      <c r="D23" s="18">
        <v>19581800</v>
      </c>
      <c r="E23" s="19">
        <v>12250847.41</v>
      </c>
      <c r="F23" s="27">
        <f t="shared" si="0"/>
        <v>62.562417193516431</v>
      </c>
    </row>
    <row r="24" spans="1:6" s="3" customFormat="1" ht="51" outlineLevel="2" x14ac:dyDescent="0.2">
      <c r="A24" s="16" t="s">
        <v>26</v>
      </c>
      <c r="B24" s="17" t="s">
        <v>27</v>
      </c>
      <c r="C24" s="17"/>
      <c r="D24" s="18">
        <v>19581800</v>
      </c>
      <c r="E24" s="19">
        <v>12250847.41</v>
      </c>
      <c r="F24" s="27">
        <f t="shared" si="0"/>
        <v>62.562417193516431</v>
      </c>
    </row>
    <row r="25" spans="1:6" s="3" customFormat="1" ht="63.75" outlineLevel="7" x14ac:dyDescent="0.2">
      <c r="A25" s="16" t="s">
        <v>28</v>
      </c>
      <c r="B25" s="17" t="s">
        <v>27</v>
      </c>
      <c r="C25" s="17" t="s">
        <v>29</v>
      </c>
      <c r="D25" s="18">
        <v>17444600</v>
      </c>
      <c r="E25" s="19">
        <v>11466759.57</v>
      </c>
      <c r="F25" s="27">
        <f t="shared" si="0"/>
        <v>65.732430494250366</v>
      </c>
    </row>
    <row r="26" spans="1:6" s="3" customFormat="1" ht="25.5" outlineLevel="7" x14ac:dyDescent="0.2">
      <c r="A26" s="16" t="s">
        <v>8</v>
      </c>
      <c r="B26" s="17" t="s">
        <v>27</v>
      </c>
      <c r="C26" s="17" t="s">
        <v>9</v>
      </c>
      <c r="D26" s="18">
        <v>2136200</v>
      </c>
      <c r="E26" s="19">
        <v>783908.84</v>
      </c>
      <c r="F26" s="27">
        <f t="shared" si="0"/>
        <v>36.696416065911428</v>
      </c>
    </row>
    <row r="27" spans="1:6" s="3" customFormat="1" outlineLevel="7" x14ac:dyDescent="0.2">
      <c r="A27" s="16" t="s">
        <v>12</v>
      </c>
      <c r="B27" s="17" t="s">
        <v>27</v>
      </c>
      <c r="C27" s="17" t="s">
        <v>13</v>
      </c>
      <c r="D27" s="18">
        <v>1000</v>
      </c>
      <c r="E27" s="19">
        <v>179</v>
      </c>
      <c r="F27" s="27">
        <f t="shared" si="0"/>
        <v>17.899999999999999</v>
      </c>
    </row>
    <row r="28" spans="1:6" ht="38.25" x14ac:dyDescent="0.2">
      <c r="A28" s="12" t="s">
        <v>30</v>
      </c>
      <c r="B28" s="13" t="s">
        <v>31</v>
      </c>
      <c r="C28" s="13"/>
      <c r="D28" s="14">
        <v>156679500</v>
      </c>
      <c r="E28" s="15">
        <v>74531377.069999993</v>
      </c>
      <c r="F28" s="26">
        <f t="shared" si="0"/>
        <v>47.569322770368807</v>
      </c>
    </row>
    <row r="29" spans="1:6" s="3" customFormat="1" ht="38.25" outlineLevel="1" x14ac:dyDescent="0.2">
      <c r="A29" s="16" t="s">
        <v>32</v>
      </c>
      <c r="B29" s="17" t="s">
        <v>33</v>
      </c>
      <c r="C29" s="17"/>
      <c r="D29" s="18">
        <v>120874100</v>
      </c>
      <c r="E29" s="19">
        <v>47246249.789999999</v>
      </c>
      <c r="F29" s="27">
        <f t="shared" si="0"/>
        <v>39.087157455567407</v>
      </c>
    </row>
    <row r="30" spans="1:6" s="3" customFormat="1" ht="38.25" outlineLevel="2" x14ac:dyDescent="0.2">
      <c r="A30" s="16" t="s">
        <v>34</v>
      </c>
      <c r="B30" s="17" t="s">
        <v>35</v>
      </c>
      <c r="C30" s="17"/>
      <c r="D30" s="18">
        <v>13933700</v>
      </c>
      <c r="E30" s="19">
        <v>8395100</v>
      </c>
      <c r="F30" s="27">
        <f t="shared" si="0"/>
        <v>60.250328340641758</v>
      </c>
    </row>
    <row r="31" spans="1:6" s="3" customFormat="1" ht="25.5" outlineLevel="7" x14ac:dyDescent="0.2">
      <c r="A31" s="16" t="s">
        <v>8</v>
      </c>
      <c r="B31" s="17" t="s">
        <v>35</v>
      </c>
      <c r="C31" s="17" t="s">
        <v>9</v>
      </c>
      <c r="D31" s="18">
        <v>7243700</v>
      </c>
      <c r="E31" s="19">
        <v>4385100</v>
      </c>
      <c r="F31" s="27">
        <f t="shared" si="0"/>
        <v>60.536742272595504</v>
      </c>
    </row>
    <row r="32" spans="1:6" s="3" customFormat="1" ht="25.5" outlineLevel="7" x14ac:dyDescent="0.2">
      <c r="A32" s="16" t="s">
        <v>36</v>
      </c>
      <c r="B32" s="17" t="s">
        <v>35</v>
      </c>
      <c r="C32" s="17" t="s">
        <v>37</v>
      </c>
      <c r="D32" s="18">
        <v>6690000</v>
      </c>
      <c r="E32" s="19">
        <v>4010000</v>
      </c>
      <c r="F32" s="27">
        <f t="shared" si="0"/>
        <v>59.940209267563525</v>
      </c>
    </row>
    <row r="33" spans="1:6" s="3" customFormat="1" ht="38.25" outlineLevel="2" x14ac:dyDescent="0.2">
      <c r="A33" s="16" t="s">
        <v>38</v>
      </c>
      <c r="B33" s="17" t="s">
        <v>39</v>
      </c>
      <c r="C33" s="17"/>
      <c r="D33" s="18">
        <v>8895800</v>
      </c>
      <c r="E33" s="19">
        <v>8895800</v>
      </c>
      <c r="F33" s="27">
        <f t="shared" si="0"/>
        <v>100</v>
      </c>
    </row>
    <row r="34" spans="1:6" s="3" customFormat="1" ht="102" customHeight="1" outlineLevel="3" x14ac:dyDescent="0.2">
      <c r="A34" s="20" t="s">
        <v>40</v>
      </c>
      <c r="B34" s="17" t="s">
        <v>41</v>
      </c>
      <c r="C34" s="17"/>
      <c r="D34" s="18">
        <v>8895800</v>
      </c>
      <c r="E34" s="19">
        <v>8895800</v>
      </c>
      <c r="F34" s="27">
        <f t="shared" si="0"/>
        <v>100</v>
      </c>
    </row>
    <row r="35" spans="1:6" s="3" customFormat="1" ht="38.25" outlineLevel="7" x14ac:dyDescent="0.2">
      <c r="A35" s="16" t="s">
        <v>42</v>
      </c>
      <c r="B35" s="17" t="s">
        <v>41</v>
      </c>
      <c r="C35" s="17" t="s">
        <v>43</v>
      </c>
      <c r="D35" s="18">
        <v>8895800</v>
      </c>
      <c r="E35" s="19">
        <v>8895800</v>
      </c>
      <c r="F35" s="27">
        <f t="shared" si="0"/>
        <v>100</v>
      </c>
    </row>
    <row r="36" spans="1:6" s="3" customFormat="1" ht="57" customHeight="1" outlineLevel="2" x14ac:dyDescent="0.2">
      <c r="A36" s="16" t="s">
        <v>44</v>
      </c>
      <c r="B36" s="17" t="s">
        <v>45</v>
      </c>
      <c r="C36" s="17"/>
      <c r="D36" s="18">
        <v>41400000</v>
      </c>
      <c r="E36" s="19">
        <v>7226420</v>
      </c>
      <c r="F36" s="27">
        <f t="shared" si="0"/>
        <v>17.455120772946859</v>
      </c>
    </row>
    <row r="37" spans="1:6" s="3" customFormat="1" ht="38.25" outlineLevel="3" x14ac:dyDescent="0.2">
      <c r="A37" s="16" t="s">
        <v>46</v>
      </c>
      <c r="B37" s="17" t="s">
        <v>47</v>
      </c>
      <c r="C37" s="17"/>
      <c r="D37" s="18">
        <v>5000000</v>
      </c>
      <c r="E37" s="19">
        <v>5000000</v>
      </c>
      <c r="F37" s="27">
        <f t="shared" si="0"/>
        <v>100</v>
      </c>
    </row>
    <row r="38" spans="1:6" s="3" customFormat="1" outlineLevel="7" x14ac:dyDescent="0.2">
      <c r="A38" s="16" t="s">
        <v>12</v>
      </c>
      <c r="B38" s="17" t="s">
        <v>47</v>
      </c>
      <c r="C38" s="17" t="s">
        <v>13</v>
      </c>
      <c r="D38" s="18">
        <v>5000000</v>
      </c>
      <c r="E38" s="19">
        <v>5000000</v>
      </c>
      <c r="F38" s="27">
        <f t="shared" si="0"/>
        <v>100</v>
      </c>
    </row>
    <row r="39" spans="1:6" s="3" customFormat="1" ht="25.5" outlineLevel="3" x14ac:dyDescent="0.2">
      <c r="A39" s="16" t="s">
        <v>48</v>
      </c>
      <c r="B39" s="17" t="s">
        <v>49</v>
      </c>
      <c r="C39" s="17"/>
      <c r="D39" s="18">
        <v>30000000</v>
      </c>
      <c r="E39" s="19"/>
      <c r="F39" s="27"/>
    </row>
    <row r="40" spans="1:6" s="3" customFormat="1" ht="25.5" outlineLevel="7" x14ac:dyDescent="0.2">
      <c r="A40" s="16" t="s">
        <v>36</v>
      </c>
      <c r="B40" s="17" t="s">
        <v>49</v>
      </c>
      <c r="C40" s="17" t="s">
        <v>37</v>
      </c>
      <c r="D40" s="18">
        <v>2069000</v>
      </c>
      <c r="E40" s="19"/>
      <c r="F40" s="27"/>
    </row>
    <row r="41" spans="1:6" s="3" customFormat="1" ht="38.25" outlineLevel="7" x14ac:dyDescent="0.2">
      <c r="A41" s="16" t="s">
        <v>42</v>
      </c>
      <c r="B41" s="17" t="s">
        <v>49</v>
      </c>
      <c r="C41" s="17" t="s">
        <v>43</v>
      </c>
      <c r="D41" s="18">
        <v>27931000</v>
      </c>
      <c r="E41" s="19"/>
      <c r="F41" s="27"/>
    </row>
    <row r="42" spans="1:6" s="3" customFormat="1" ht="38.25" outlineLevel="3" x14ac:dyDescent="0.2">
      <c r="A42" s="16" t="s">
        <v>50</v>
      </c>
      <c r="B42" s="17" t="s">
        <v>51</v>
      </c>
      <c r="C42" s="17"/>
      <c r="D42" s="18">
        <v>6000000</v>
      </c>
      <c r="E42" s="19">
        <v>2026420</v>
      </c>
      <c r="F42" s="27">
        <f t="shared" si="0"/>
        <v>33.773666666666671</v>
      </c>
    </row>
    <row r="43" spans="1:6" s="3" customFormat="1" ht="25.5" outlineLevel="7" x14ac:dyDescent="0.2">
      <c r="A43" s="16" t="s">
        <v>8</v>
      </c>
      <c r="B43" s="17" t="s">
        <v>51</v>
      </c>
      <c r="C43" s="17" t="s">
        <v>9</v>
      </c>
      <c r="D43" s="18">
        <v>6000000</v>
      </c>
      <c r="E43" s="19">
        <v>2026420</v>
      </c>
      <c r="F43" s="27">
        <f t="shared" si="0"/>
        <v>33.773666666666671</v>
      </c>
    </row>
    <row r="44" spans="1:6" s="3" customFormat="1" ht="38.25" outlineLevel="3" x14ac:dyDescent="0.2">
      <c r="A44" s="16" t="s">
        <v>52</v>
      </c>
      <c r="B44" s="17" t="s">
        <v>53</v>
      </c>
      <c r="C44" s="17"/>
      <c r="D44" s="18">
        <v>400000</v>
      </c>
      <c r="E44" s="19">
        <v>200000</v>
      </c>
      <c r="F44" s="27">
        <f t="shared" si="0"/>
        <v>50</v>
      </c>
    </row>
    <row r="45" spans="1:6" s="3" customFormat="1" ht="25.5" outlineLevel="7" x14ac:dyDescent="0.2">
      <c r="A45" s="16" t="s">
        <v>8</v>
      </c>
      <c r="B45" s="17" t="s">
        <v>53</v>
      </c>
      <c r="C45" s="17" t="s">
        <v>9</v>
      </c>
      <c r="D45" s="18">
        <v>400000</v>
      </c>
      <c r="E45" s="19">
        <v>200000</v>
      </c>
      <c r="F45" s="27">
        <f t="shared" si="0"/>
        <v>50</v>
      </c>
    </row>
    <row r="46" spans="1:6" s="3" customFormat="1" ht="38.25" outlineLevel="2" x14ac:dyDescent="0.2">
      <c r="A46" s="16" t="s">
        <v>54</v>
      </c>
      <c r="B46" s="17" t="s">
        <v>55</v>
      </c>
      <c r="C46" s="17"/>
      <c r="D46" s="18">
        <v>56644600</v>
      </c>
      <c r="E46" s="19">
        <v>22728929.789999999</v>
      </c>
      <c r="F46" s="27">
        <f t="shared" si="0"/>
        <v>40.12550144232636</v>
      </c>
    </row>
    <row r="47" spans="1:6" s="3" customFormat="1" ht="25.5" outlineLevel="7" x14ac:dyDescent="0.2">
      <c r="A47" s="16" t="s">
        <v>8</v>
      </c>
      <c r="B47" s="17" t="s">
        <v>55</v>
      </c>
      <c r="C47" s="17" t="s">
        <v>9</v>
      </c>
      <c r="D47" s="18">
        <v>8440000</v>
      </c>
      <c r="E47" s="19">
        <v>220000</v>
      </c>
      <c r="F47" s="27">
        <f t="shared" si="0"/>
        <v>2.6066350710900474</v>
      </c>
    </row>
    <row r="48" spans="1:6" s="3" customFormat="1" ht="38.25" outlineLevel="7" x14ac:dyDescent="0.2">
      <c r="A48" s="16" t="s">
        <v>42</v>
      </c>
      <c r="B48" s="17" t="s">
        <v>55</v>
      </c>
      <c r="C48" s="17" t="s">
        <v>43</v>
      </c>
      <c r="D48" s="18">
        <v>29160000</v>
      </c>
      <c r="E48" s="19">
        <v>14038746.6</v>
      </c>
      <c r="F48" s="27">
        <f t="shared" si="0"/>
        <v>48.143849794238683</v>
      </c>
    </row>
    <row r="49" spans="1:6" s="3" customFormat="1" ht="102" outlineLevel="3" x14ac:dyDescent="0.2">
      <c r="A49" s="20" t="s">
        <v>56</v>
      </c>
      <c r="B49" s="17" t="s">
        <v>57</v>
      </c>
      <c r="C49" s="17"/>
      <c r="D49" s="18">
        <v>5850000</v>
      </c>
      <c r="E49" s="19"/>
      <c r="F49" s="27"/>
    </row>
    <row r="50" spans="1:6" s="3" customFormat="1" outlineLevel="7" x14ac:dyDescent="0.2">
      <c r="A50" s="16" t="s">
        <v>12</v>
      </c>
      <c r="B50" s="17" t="s">
        <v>57</v>
      </c>
      <c r="C50" s="17" t="s">
        <v>13</v>
      </c>
      <c r="D50" s="18">
        <v>5850000</v>
      </c>
      <c r="E50" s="19"/>
      <c r="F50" s="27"/>
    </row>
    <row r="51" spans="1:6" s="3" customFormat="1" ht="89.25" outlineLevel="3" x14ac:dyDescent="0.2">
      <c r="A51" s="16" t="s">
        <v>58</v>
      </c>
      <c r="B51" s="17" t="s">
        <v>59</v>
      </c>
      <c r="C51" s="17"/>
      <c r="D51" s="18">
        <v>13194600</v>
      </c>
      <c r="E51" s="19">
        <v>8470183.1899999995</v>
      </c>
      <c r="F51" s="27">
        <f t="shared" si="0"/>
        <v>64.194315780698162</v>
      </c>
    </row>
    <row r="52" spans="1:6" s="3" customFormat="1" outlineLevel="7" x14ac:dyDescent="0.2">
      <c r="A52" s="16" t="s">
        <v>12</v>
      </c>
      <c r="B52" s="17" t="s">
        <v>59</v>
      </c>
      <c r="C52" s="17" t="s">
        <v>13</v>
      </c>
      <c r="D52" s="18">
        <v>13194600</v>
      </c>
      <c r="E52" s="19">
        <v>8470183.1899999995</v>
      </c>
      <c r="F52" s="27">
        <f t="shared" si="0"/>
        <v>64.194315780698162</v>
      </c>
    </row>
    <row r="53" spans="1:6" s="3" customFormat="1" ht="38.25" outlineLevel="1" x14ac:dyDescent="0.2">
      <c r="A53" s="16" t="s">
        <v>60</v>
      </c>
      <c r="B53" s="17" t="s">
        <v>61</v>
      </c>
      <c r="C53" s="17"/>
      <c r="D53" s="18">
        <v>35805400</v>
      </c>
      <c r="E53" s="19">
        <v>27285127.280000001</v>
      </c>
      <c r="F53" s="27">
        <f t="shared" si="0"/>
        <v>76.2039448798226</v>
      </c>
    </row>
    <row r="54" spans="1:6" s="3" customFormat="1" ht="51" outlineLevel="2" x14ac:dyDescent="0.2">
      <c r="A54" s="16" t="s">
        <v>62</v>
      </c>
      <c r="B54" s="17" t="s">
        <v>63</v>
      </c>
      <c r="C54" s="17"/>
      <c r="D54" s="18">
        <v>35805400</v>
      </c>
      <c r="E54" s="19">
        <v>27285127.280000001</v>
      </c>
      <c r="F54" s="27">
        <f t="shared" si="0"/>
        <v>76.2039448798226</v>
      </c>
    </row>
    <row r="55" spans="1:6" s="3" customFormat="1" ht="38.25" outlineLevel="7" x14ac:dyDescent="0.2">
      <c r="A55" s="16" t="s">
        <v>42</v>
      </c>
      <c r="B55" s="17" t="s">
        <v>63</v>
      </c>
      <c r="C55" s="17" t="s">
        <v>43</v>
      </c>
      <c r="D55" s="18">
        <v>12500000</v>
      </c>
      <c r="E55" s="19">
        <v>12500000</v>
      </c>
      <c r="F55" s="27">
        <f t="shared" si="0"/>
        <v>100</v>
      </c>
    </row>
    <row r="56" spans="1:6" s="3" customFormat="1" ht="89.25" outlineLevel="3" x14ac:dyDescent="0.2">
      <c r="A56" s="16" t="s">
        <v>64</v>
      </c>
      <c r="B56" s="17" t="s">
        <v>65</v>
      </c>
      <c r="C56" s="17"/>
      <c r="D56" s="18">
        <v>23305400</v>
      </c>
      <c r="E56" s="19">
        <v>14785127.279999999</v>
      </c>
      <c r="F56" s="27">
        <f t="shared" si="0"/>
        <v>63.44077887528212</v>
      </c>
    </row>
    <row r="57" spans="1:6" s="3" customFormat="1" outlineLevel="7" x14ac:dyDescent="0.2">
      <c r="A57" s="16" t="s">
        <v>12</v>
      </c>
      <c r="B57" s="17" t="s">
        <v>65</v>
      </c>
      <c r="C57" s="17" t="s">
        <v>13</v>
      </c>
      <c r="D57" s="18">
        <v>23305400</v>
      </c>
      <c r="E57" s="19">
        <v>14785127.279999999</v>
      </c>
      <c r="F57" s="27">
        <f t="shared" si="0"/>
        <v>63.44077887528212</v>
      </c>
    </row>
    <row r="58" spans="1:6" ht="25.5" x14ac:dyDescent="0.2">
      <c r="A58" s="12" t="s">
        <v>66</v>
      </c>
      <c r="B58" s="13" t="s">
        <v>67</v>
      </c>
      <c r="C58" s="13"/>
      <c r="D58" s="14">
        <v>388243000</v>
      </c>
      <c r="E58" s="15">
        <v>123161375.04000001</v>
      </c>
      <c r="F58" s="26">
        <f t="shared" si="0"/>
        <v>31.722754831381376</v>
      </c>
    </row>
    <row r="59" spans="1:6" s="3" customFormat="1" ht="25.5" outlineLevel="1" x14ac:dyDescent="0.2">
      <c r="A59" s="16" t="s">
        <v>68</v>
      </c>
      <c r="B59" s="17" t="s">
        <v>69</v>
      </c>
      <c r="C59" s="17"/>
      <c r="D59" s="18">
        <v>154784700</v>
      </c>
      <c r="E59" s="19">
        <v>107374612.56999999</v>
      </c>
      <c r="F59" s="27">
        <f t="shared" si="0"/>
        <v>69.370301179638545</v>
      </c>
    </row>
    <row r="60" spans="1:6" s="3" customFormat="1" ht="63.75" outlineLevel="2" x14ac:dyDescent="0.2">
      <c r="A60" s="16" t="s">
        <v>70</v>
      </c>
      <c r="B60" s="17" t="s">
        <v>71</v>
      </c>
      <c r="C60" s="17"/>
      <c r="D60" s="18">
        <v>5697400</v>
      </c>
      <c r="E60" s="19">
        <v>4679546.1500000004</v>
      </c>
      <c r="F60" s="27">
        <f t="shared" si="0"/>
        <v>82.134765858110725</v>
      </c>
    </row>
    <row r="61" spans="1:6" s="3" customFormat="1" ht="38.25" outlineLevel="7" x14ac:dyDescent="0.2">
      <c r="A61" s="16" t="s">
        <v>42</v>
      </c>
      <c r="B61" s="17" t="s">
        <v>71</v>
      </c>
      <c r="C61" s="17" t="s">
        <v>43</v>
      </c>
      <c r="D61" s="18">
        <v>3700000</v>
      </c>
      <c r="E61" s="19">
        <v>3700000</v>
      </c>
      <c r="F61" s="27">
        <f t="shared" si="0"/>
        <v>100</v>
      </c>
    </row>
    <row r="62" spans="1:6" s="3" customFormat="1" ht="51" outlineLevel="3" x14ac:dyDescent="0.2">
      <c r="A62" s="16" t="s">
        <v>72</v>
      </c>
      <c r="B62" s="17" t="s">
        <v>73</v>
      </c>
      <c r="C62" s="17"/>
      <c r="D62" s="18">
        <v>1997400</v>
      </c>
      <c r="E62" s="19">
        <v>979546.15</v>
      </c>
      <c r="F62" s="27">
        <f t="shared" si="0"/>
        <v>49.04106087914289</v>
      </c>
    </row>
    <row r="63" spans="1:6" s="3" customFormat="1" outlineLevel="7" x14ac:dyDescent="0.2">
      <c r="A63" s="16" t="s">
        <v>74</v>
      </c>
      <c r="B63" s="17" t="s">
        <v>73</v>
      </c>
      <c r="C63" s="17" t="s">
        <v>75</v>
      </c>
      <c r="D63" s="18">
        <v>1997400</v>
      </c>
      <c r="E63" s="19">
        <v>979546.15</v>
      </c>
      <c r="F63" s="27">
        <f t="shared" si="0"/>
        <v>49.04106087914289</v>
      </c>
    </row>
    <row r="64" spans="1:6" s="3" customFormat="1" ht="63.75" outlineLevel="2" x14ac:dyDescent="0.2">
      <c r="A64" s="16" t="s">
        <v>76</v>
      </c>
      <c r="B64" s="17" t="s">
        <v>77</v>
      </c>
      <c r="C64" s="17"/>
      <c r="D64" s="18">
        <v>5165000</v>
      </c>
      <c r="E64" s="19">
        <v>4808897.6399999997</v>
      </c>
      <c r="F64" s="27">
        <f t="shared" si="0"/>
        <v>93.105472216844134</v>
      </c>
    </row>
    <row r="65" spans="1:6" s="3" customFormat="1" ht="25.5" outlineLevel="7" x14ac:dyDescent="0.2">
      <c r="A65" s="16" t="s">
        <v>8</v>
      </c>
      <c r="B65" s="17" t="s">
        <v>77</v>
      </c>
      <c r="C65" s="17" t="s">
        <v>9</v>
      </c>
      <c r="D65" s="18">
        <v>647000</v>
      </c>
      <c r="E65" s="19">
        <v>300097.64</v>
      </c>
      <c r="F65" s="27">
        <f t="shared" si="0"/>
        <v>46.382942812983003</v>
      </c>
    </row>
    <row r="66" spans="1:6" s="3" customFormat="1" ht="25.5" outlineLevel="7" x14ac:dyDescent="0.2">
      <c r="A66" s="16" t="s">
        <v>36</v>
      </c>
      <c r="B66" s="17" t="s">
        <v>77</v>
      </c>
      <c r="C66" s="17" t="s">
        <v>37</v>
      </c>
      <c r="D66" s="18">
        <v>18000</v>
      </c>
      <c r="E66" s="19">
        <v>8800</v>
      </c>
      <c r="F66" s="27">
        <f t="shared" si="0"/>
        <v>48.888888888888886</v>
      </c>
    </row>
    <row r="67" spans="1:6" s="3" customFormat="1" ht="38.25" outlineLevel="7" x14ac:dyDescent="0.2">
      <c r="A67" s="16" t="s">
        <v>42</v>
      </c>
      <c r="B67" s="17" t="s">
        <v>77</v>
      </c>
      <c r="C67" s="17" t="s">
        <v>43</v>
      </c>
      <c r="D67" s="18">
        <v>4500000</v>
      </c>
      <c r="E67" s="19">
        <v>4500000</v>
      </c>
      <c r="F67" s="27">
        <f t="shared" si="0"/>
        <v>100</v>
      </c>
    </row>
    <row r="68" spans="1:6" s="3" customFormat="1" ht="51" outlineLevel="2" x14ac:dyDescent="0.2">
      <c r="A68" s="16" t="s">
        <v>78</v>
      </c>
      <c r="B68" s="17" t="s">
        <v>79</v>
      </c>
      <c r="C68" s="17"/>
      <c r="D68" s="18">
        <v>41609525.310000002</v>
      </c>
      <c r="E68" s="19">
        <v>1697458.09</v>
      </c>
      <c r="F68" s="27">
        <f t="shared" si="0"/>
        <v>4.0794940037252738</v>
      </c>
    </row>
    <row r="69" spans="1:6" s="3" customFormat="1" ht="38.25" outlineLevel="3" x14ac:dyDescent="0.2">
      <c r="A69" s="16" t="s">
        <v>80</v>
      </c>
      <c r="B69" s="17" t="s">
        <v>81</v>
      </c>
      <c r="C69" s="17"/>
      <c r="D69" s="18">
        <v>3000000</v>
      </c>
      <c r="E69" s="19">
        <v>1697458.09</v>
      </c>
      <c r="F69" s="27">
        <f t="shared" ref="F69:F131" si="1">E69/D69*100</f>
        <v>56.581936333333338</v>
      </c>
    </row>
    <row r="70" spans="1:6" s="3" customFormat="1" outlineLevel="7" x14ac:dyDescent="0.2">
      <c r="A70" s="16" t="s">
        <v>12</v>
      </c>
      <c r="B70" s="17" t="s">
        <v>81</v>
      </c>
      <c r="C70" s="17" t="s">
        <v>13</v>
      </c>
      <c r="D70" s="18">
        <v>3000000</v>
      </c>
      <c r="E70" s="19">
        <v>1697458.09</v>
      </c>
      <c r="F70" s="27">
        <f t="shared" si="1"/>
        <v>56.581936333333338</v>
      </c>
    </row>
    <row r="71" spans="1:6" s="3" customFormat="1" ht="93.6" customHeight="1" outlineLevel="3" x14ac:dyDescent="0.2">
      <c r="A71" s="20" t="s">
        <v>82</v>
      </c>
      <c r="B71" s="17" t="s">
        <v>83</v>
      </c>
      <c r="C71" s="17"/>
      <c r="D71" s="18">
        <v>24751814.449999999</v>
      </c>
      <c r="E71" s="19"/>
      <c r="F71" s="27"/>
    </row>
    <row r="72" spans="1:6" s="3" customFormat="1" outlineLevel="7" x14ac:dyDescent="0.2">
      <c r="A72" s="16" t="s">
        <v>74</v>
      </c>
      <c r="B72" s="17" t="s">
        <v>83</v>
      </c>
      <c r="C72" s="17" t="s">
        <v>75</v>
      </c>
      <c r="D72" s="18">
        <v>24751814.449999999</v>
      </c>
      <c r="E72" s="19"/>
      <c r="F72" s="27"/>
    </row>
    <row r="73" spans="1:6" s="3" customFormat="1" ht="120.95" customHeight="1" outlineLevel="3" x14ac:dyDescent="0.2">
      <c r="A73" s="20" t="s">
        <v>84</v>
      </c>
      <c r="B73" s="17" t="s">
        <v>85</v>
      </c>
      <c r="C73" s="17"/>
      <c r="D73" s="18">
        <v>13857710.859999999</v>
      </c>
      <c r="E73" s="19"/>
      <c r="F73" s="27"/>
    </row>
    <row r="74" spans="1:6" s="3" customFormat="1" outlineLevel="7" x14ac:dyDescent="0.2">
      <c r="A74" s="16" t="s">
        <v>74</v>
      </c>
      <c r="B74" s="17" t="s">
        <v>85</v>
      </c>
      <c r="C74" s="17" t="s">
        <v>75</v>
      </c>
      <c r="D74" s="18">
        <v>13857710.859999999</v>
      </c>
      <c r="E74" s="19"/>
      <c r="F74" s="27"/>
    </row>
    <row r="75" spans="1:6" s="3" customFormat="1" ht="25.5" outlineLevel="2" x14ac:dyDescent="0.2">
      <c r="A75" s="16" t="s">
        <v>86</v>
      </c>
      <c r="B75" s="17" t="s">
        <v>87</v>
      </c>
      <c r="C75" s="17"/>
      <c r="D75" s="18">
        <v>12800000</v>
      </c>
      <c r="E75" s="19">
        <v>11800000</v>
      </c>
      <c r="F75" s="27">
        <f t="shared" si="1"/>
        <v>92.1875</v>
      </c>
    </row>
    <row r="76" spans="1:6" s="3" customFormat="1" ht="38.25" outlineLevel="7" x14ac:dyDescent="0.2">
      <c r="A76" s="16" t="s">
        <v>42</v>
      </c>
      <c r="B76" s="17" t="s">
        <v>87</v>
      </c>
      <c r="C76" s="17" t="s">
        <v>43</v>
      </c>
      <c r="D76" s="18">
        <v>12800000</v>
      </c>
      <c r="E76" s="19">
        <v>11800000</v>
      </c>
      <c r="F76" s="27">
        <f t="shared" si="1"/>
        <v>92.1875</v>
      </c>
    </row>
    <row r="77" spans="1:6" s="3" customFormat="1" ht="56.1" customHeight="1" outlineLevel="2" x14ac:dyDescent="0.2">
      <c r="A77" s="16" t="s">
        <v>88</v>
      </c>
      <c r="B77" s="17" t="s">
        <v>89</v>
      </c>
      <c r="C77" s="17"/>
      <c r="D77" s="18">
        <v>4400000</v>
      </c>
      <c r="E77" s="19">
        <v>4400000</v>
      </c>
      <c r="F77" s="27">
        <f t="shared" si="1"/>
        <v>100</v>
      </c>
    </row>
    <row r="78" spans="1:6" s="3" customFormat="1" ht="38.25" outlineLevel="7" x14ac:dyDescent="0.2">
      <c r="A78" s="16" t="s">
        <v>42</v>
      </c>
      <c r="B78" s="17" t="s">
        <v>89</v>
      </c>
      <c r="C78" s="17" t="s">
        <v>43</v>
      </c>
      <c r="D78" s="18">
        <v>4400000</v>
      </c>
      <c r="E78" s="19">
        <v>4400000</v>
      </c>
      <c r="F78" s="27">
        <f t="shared" si="1"/>
        <v>100</v>
      </c>
    </row>
    <row r="79" spans="1:6" s="3" customFormat="1" ht="51" outlineLevel="2" x14ac:dyDescent="0.2">
      <c r="A79" s="16" t="s">
        <v>90</v>
      </c>
      <c r="B79" s="17" t="s">
        <v>91</v>
      </c>
      <c r="C79" s="17"/>
      <c r="D79" s="18">
        <v>83512774.689999998</v>
      </c>
      <c r="E79" s="19">
        <v>78388710.689999998</v>
      </c>
      <c r="F79" s="27">
        <f t="shared" si="1"/>
        <v>93.864335104395039</v>
      </c>
    </row>
    <row r="80" spans="1:6" s="3" customFormat="1" ht="38.25" outlineLevel="7" x14ac:dyDescent="0.2">
      <c r="A80" s="16" t="s">
        <v>42</v>
      </c>
      <c r="B80" s="17" t="s">
        <v>91</v>
      </c>
      <c r="C80" s="17" t="s">
        <v>43</v>
      </c>
      <c r="D80" s="18">
        <v>23806383.129999999</v>
      </c>
      <c r="E80" s="19">
        <v>23806383.129999999</v>
      </c>
      <c r="F80" s="27">
        <f t="shared" si="1"/>
        <v>100</v>
      </c>
    </row>
    <row r="81" spans="1:6" s="3" customFormat="1" ht="40.5" customHeight="1" outlineLevel="3" x14ac:dyDescent="0.2">
      <c r="A81" s="16" t="s">
        <v>92</v>
      </c>
      <c r="B81" s="17" t="s">
        <v>93</v>
      </c>
      <c r="C81" s="17"/>
      <c r="D81" s="18">
        <v>3934862.65</v>
      </c>
      <c r="E81" s="19">
        <v>1310798.6499999999</v>
      </c>
      <c r="F81" s="27">
        <f t="shared" si="1"/>
        <v>33.312437220648597</v>
      </c>
    </row>
    <row r="82" spans="1:6" s="3" customFormat="1" outlineLevel="7" x14ac:dyDescent="0.2">
      <c r="A82" s="16" t="s">
        <v>12</v>
      </c>
      <c r="B82" s="17" t="s">
        <v>93</v>
      </c>
      <c r="C82" s="17" t="s">
        <v>13</v>
      </c>
      <c r="D82" s="18">
        <v>3934862.65</v>
      </c>
      <c r="E82" s="19">
        <v>1310798.6499999999</v>
      </c>
      <c r="F82" s="27">
        <f t="shared" si="1"/>
        <v>33.312437220648597</v>
      </c>
    </row>
    <row r="83" spans="1:6" s="3" customFormat="1" ht="80.099999999999994" customHeight="1" outlineLevel="3" x14ac:dyDescent="0.2">
      <c r="A83" s="16" t="s">
        <v>94</v>
      </c>
      <c r="B83" s="17" t="s">
        <v>95</v>
      </c>
      <c r="C83" s="17"/>
      <c r="D83" s="18">
        <v>8445900</v>
      </c>
      <c r="E83" s="19">
        <v>6767100</v>
      </c>
      <c r="F83" s="27">
        <f t="shared" si="1"/>
        <v>80.122899868575274</v>
      </c>
    </row>
    <row r="84" spans="1:6" s="3" customFormat="1" outlineLevel="7" x14ac:dyDescent="0.2">
      <c r="A84" s="16" t="s">
        <v>74</v>
      </c>
      <c r="B84" s="17" t="s">
        <v>95</v>
      </c>
      <c r="C84" s="17" t="s">
        <v>75</v>
      </c>
      <c r="D84" s="18">
        <v>8445900</v>
      </c>
      <c r="E84" s="19">
        <v>6767100</v>
      </c>
      <c r="F84" s="27">
        <f t="shared" si="1"/>
        <v>80.122899868575274</v>
      </c>
    </row>
    <row r="85" spans="1:6" s="3" customFormat="1" ht="89.25" outlineLevel="3" x14ac:dyDescent="0.2">
      <c r="A85" s="20" t="s">
        <v>96</v>
      </c>
      <c r="B85" s="17" t="s">
        <v>97</v>
      </c>
      <c r="C85" s="17"/>
      <c r="D85" s="18">
        <v>2527074.69</v>
      </c>
      <c r="E85" s="19">
        <v>2527074.69</v>
      </c>
      <c r="F85" s="27">
        <f t="shared" si="1"/>
        <v>100</v>
      </c>
    </row>
    <row r="86" spans="1:6" s="3" customFormat="1" outlineLevel="7" x14ac:dyDescent="0.2">
      <c r="A86" s="16" t="s">
        <v>74</v>
      </c>
      <c r="B86" s="17" t="s">
        <v>97</v>
      </c>
      <c r="C86" s="17" t="s">
        <v>75</v>
      </c>
      <c r="D86" s="18">
        <v>2527074.69</v>
      </c>
      <c r="E86" s="19">
        <v>2527074.69</v>
      </c>
      <c r="F86" s="27">
        <f t="shared" si="1"/>
        <v>100</v>
      </c>
    </row>
    <row r="87" spans="1:6" s="3" customFormat="1" ht="114.75" outlineLevel="3" x14ac:dyDescent="0.2">
      <c r="A87" s="20" t="s">
        <v>98</v>
      </c>
      <c r="B87" s="17" t="s">
        <v>99</v>
      </c>
      <c r="C87" s="17"/>
      <c r="D87" s="18">
        <v>5500000</v>
      </c>
      <c r="E87" s="19">
        <v>4678800</v>
      </c>
      <c r="F87" s="27">
        <f t="shared" si="1"/>
        <v>85.069090909090903</v>
      </c>
    </row>
    <row r="88" spans="1:6" s="3" customFormat="1" outlineLevel="7" x14ac:dyDescent="0.2">
      <c r="A88" s="16" t="s">
        <v>74</v>
      </c>
      <c r="B88" s="17" t="s">
        <v>99</v>
      </c>
      <c r="C88" s="17" t="s">
        <v>75</v>
      </c>
      <c r="D88" s="18">
        <v>5500000</v>
      </c>
      <c r="E88" s="19">
        <v>4678800</v>
      </c>
      <c r="F88" s="27">
        <f t="shared" si="1"/>
        <v>85.069090909090903</v>
      </c>
    </row>
    <row r="89" spans="1:6" s="3" customFormat="1" ht="123" customHeight="1" outlineLevel="3" x14ac:dyDescent="0.2">
      <c r="A89" s="20" t="s">
        <v>100</v>
      </c>
      <c r="B89" s="17" t="s">
        <v>101</v>
      </c>
      <c r="C89" s="17"/>
      <c r="D89" s="18">
        <v>39298554.219999999</v>
      </c>
      <c r="E89" s="19">
        <v>39298554.219999999</v>
      </c>
      <c r="F89" s="27">
        <f t="shared" si="1"/>
        <v>100</v>
      </c>
    </row>
    <row r="90" spans="1:6" s="3" customFormat="1" ht="38.25" outlineLevel="7" x14ac:dyDescent="0.2">
      <c r="A90" s="16" t="s">
        <v>42</v>
      </c>
      <c r="B90" s="17" t="s">
        <v>101</v>
      </c>
      <c r="C90" s="17" t="s">
        <v>43</v>
      </c>
      <c r="D90" s="18">
        <v>29374216.870000001</v>
      </c>
      <c r="E90" s="19">
        <v>29374216.870000001</v>
      </c>
      <c r="F90" s="27">
        <f t="shared" si="1"/>
        <v>100</v>
      </c>
    </row>
    <row r="91" spans="1:6" s="3" customFormat="1" outlineLevel="7" x14ac:dyDescent="0.2">
      <c r="A91" s="16" t="s">
        <v>12</v>
      </c>
      <c r="B91" s="17" t="s">
        <v>101</v>
      </c>
      <c r="C91" s="17" t="s">
        <v>13</v>
      </c>
      <c r="D91" s="18">
        <v>9924337.3499999996</v>
      </c>
      <c r="E91" s="19">
        <v>9924337.3499999996</v>
      </c>
      <c r="F91" s="27">
        <f t="shared" si="1"/>
        <v>100</v>
      </c>
    </row>
    <row r="92" spans="1:6" s="3" customFormat="1" ht="38.25" outlineLevel="2" x14ac:dyDescent="0.2">
      <c r="A92" s="16" t="s">
        <v>102</v>
      </c>
      <c r="B92" s="17" t="s">
        <v>103</v>
      </c>
      <c r="C92" s="17"/>
      <c r="D92" s="18">
        <v>1600000</v>
      </c>
      <c r="E92" s="19">
        <v>1600000</v>
      </c>
      <c r="F92" s="27">
        <f t="shared" si="1"/>
        <v>100</v>
      </c>
    </row>
    <row r="93" spans="1:6" s="3" customFormat="1" ht="38.25" outlineLevel="7" x14ac:dyDescent="0.2">
      <c r="A93" s="16" t="s">
        <v>42</v>
      </c>
      <c r="B93" s="17" t="s">
        <v>103</v>
      </c>
      <c r="C93" s="17" t="s">
        <v>43</v>
      </c>
      <c r="D93" s="18">
        <v>1600000</v>
      </c>
      <c r="E93" s="19">
        <v>1600000</v>
      </c>
      <c r="F93" s="27">
        <f t="shared" si="1"/>
        <v>100</v>
      </c>
    </row>
    <row r="94" spans="1:6" s="3" customFormat="1" ht="25.5" outlineLevel="1" x14ac:dyDescent="0.2">
      <c r="A94" s="16" t="s">
        <v>104</v>
      </c>
      <c r="B94" s="17" t="s">
        <v>105</v>
      </c>
      <c r="C94" s="17"/>
      <c r="D94" s="18">
        <v>65100</v>
      </c>
      <c r="E94" s="19">
        <v>65100</v>
      </c>
      <c r="F94" s="27">
        <f t="shared" si="1"/>
        <v>100</v>
      </c>
    </row>
    <row r="95" spans="1:6" s="3" customFormat="1" ht="63.75" outlineLevel="2" x14ac:dyDescent="0.2">
      <c r="A95" s="16" t="s">
        <v>106</v>
      </c>
      <c r="B95" s="17" t="s">
        <v>107</v>
      </c>
      <c r="C95" s="17"/>
      <c r="D95" s="18">
        <v>65100</v>
      </c>
      <c r="E95" s="19">
        <v>65100</v>
      </c>
      <c r="F95" s="27">
        <f t="shared" si="1"/>
        <v>100</v>
      </c>
    </row>
    <row r="96" spans="1:6" s="3" customFormat="1" ht="71.45" customHeight="1" outlineLevel="3" x14ac:dyDescent="0.2">
      <c r="A96" s="16" t="s">
        <v>108</v>
      </c>
      <c r="B96" s="17" t="s">
        <v>109</v>
      </c>
      <c r="C96" s="17"/>
      <c r="D96" s="18">
        <v>65100</v>
      </c>
      <c r="E96" s="19">
        <v>65100</v>
      </c>
      <c r="F96" s="27">
        <f t="shared" si="1"/>
        <v>100</v>
      </c>
    </row>
    <row r="97" spans="1:6" s="3" customFormat="1" outlineLevel="7" x14ac:dyDescent="0.2">
      <c r="A97" s="16" t="s">
        <v>74</v>
      </c>
      <c r="B97" s="17" t="s">
        <v>109</v>
      </c>
      <c r="C97" s="17" t="s">
        <v>75</v>
      </c>
      <c r="D97" s="18">
        <v>65100</v>
      </c>
      <c r="E97" s="19">
        <v>65100</v>
      </c>
      <c r="F97" s="27">
        <f t="shared" si="1"/>
        <v>100</v>
      </c>
    </row>
    <row r="98" spans="1:6" s="3" customFormat="1" outlineLevel="1" x14ac:dyDescent="0.2">
      <c r="A98" s="16" t="s">
        <v>24</v>
      </c>
      <c r="B98" s="17" t="s">
        <v>110</v>
      </c>
      <c r="C98" s="17"/>
      <c r="D98" s="18">
        <v>23584400</v>
      </c>
      <c r="E98" s="19">
        <v>15721662.470000001</v>
      </c>
      <c r="F98" s="27">
        <f t="shared" si="1"/>
        <v>66.661278090602266</v>
      </c>
    </row>
    <row r="99" spans="1:6" s="3" customFormat="1" ht="51" outlineLevel="2" x14ac:dyDescent="0.2">
      <c r="A99" s="16" t="s">
        <v>26</v>
      </c>
      <c r="B99" s="17" t="s">
        <v>111</v>
      </c>
      <c r="C99" s="17"/>
      <c r="D99" s="18">
        <v>23584400</v>
      </c>
      <c r="E99" s="19">
        <v>15721662.470000001</v>
      </c>
      <c r="F99" s="27">
        <f t="shared" si="1"/>
        <v>66.661278090602266</v>
      </c>
    </row>
    <row r="100" spans="1:6" s="3" customFormat="1" ht="63.75" outlineLevel="7" x14ac:dyDescent="0.2">
      <c r="A100" s="16" t="s">
        <v>28</v>
      </c>
      <c r="B100" s="17" t="s">
        <v>111</v>
      </c>
      <c r="C100" s="17" t="s">
        <v>29</v>
      </c>
      <c r="D100" s="18">
        <v>21652400</v>
      </c>
      <c r="E100" s="19">
        <v>14684933.84</v>
      </c>
      <c r="F100" s="27">
        <f t="shared" si="1"/>
        <v>67.82127542443331</v>
      </c>
    </row>
    <row r="101" spans="1:6" s="3" customFormat="1" ht="25.5" outlineLevel="7" x14ac:dyDescent="0.2">
      <c r="A101" s="16" t="s">
        <v>8</v>
      </c>
      <c r="B101" s="17" t="s">
        <v>111</v>
      </c>
      <c r="C101" s="17" t="s">
        <v>9</v>
      </c>
      <c r="D101" s="18">
        <v>1923000</v>
      </c>
      <c r="E101" s="19">
        <v>1034476.63</v>
      </c>
      <c r="F101" s="27">
        <f t="shared" si="1"/>
        <v>53.7949365574623</v>
      </c>
    </row>
    <row r="102" spans="1:6" s="3" customFormat="1" outlineLevel="7" x14ac:dyDescent="0.2">
      <c r="A102" s="16" t="s">
        <v>12</v>
      </c>
      <c r="B102" s="17" t="s">
        <v>111</v>
      </c>
      <c r="C102" s="17" t="s">
        <v>13</v>
      </c>
      <c r="D102" s="18">
        <v>9000</v>
      </c>
      <c r="E102" s="19">
        <v>2252</v>
      </c>
      <c r="F102" s="27">
        <f t="shared" si="1"/>
        <v>25.022222222222222</v>
      </c>
    </row>
    <row r="103" spans="1:6" s="3" customFormat="1" ht="54.6" customHeight="1" outlineLevel="1" x14ac:dyDescent="0.2">
      <c r="A103" s="16" t="s">
        <v>112</v>
      </c>
      <c r="B103" s="17" t="s">
        <v>113</v>
      </c>
      <c r="C103" s="17"/>
      <c r="D103" s="18">
        <v>181208800</v>
      </c>
      <c r="E103" s="19"/>
      <c r="F103" s="27"/>
    </row>
    <row r="104" spans="1:6" s="3" customFormat="1" ht="53.1" customHeight="1" outlineLevel="2" x14ac:dyDescent="0.2">
      <c r="A104" s="16" t="s">
        <v>114</v>
      </c>
      <c r="B104" s="17" t="s">
        <v>115</v>
      </c>
      <c r="C104" s="17"/>
      <c r="D104" s="18">
        <v>181208800</v>
      </c>
      <c r="E104" s="19"/>
      <c r="F104" s="27"/>
    </row>
    <row r="105" spans="1:6" s="3" customFormat="1" ht="69" customHeight="1" outlineLevel="3" x14ac:dyDescent="0.2">
      <c r="A105" s="16" t="s">
        <v>116</v>
      </c>
      <c r="B105" s="17" t="s">
        <v>117</v>
      </c>
      <c r="C105" s="17"/>
      <c r="D105" s="18">
        <v>181208800</v>
      </c>
      <c r="E105" s="19"/>
      <c r="F105" s="27"/>
    </row>
    <row r="106" spans="1:6" s="3" customFormat="1" outlineLevel="7" x14ac:dyDescent="0.2">
      <c r="A106" s="16" t="s">
        <v>74</v>
      </c>
      <c r="B106" s="17" t="s">
        <v>117</v>
      </c>
      <c r="C106" s="17" t="s">
        <v>75</v>
      </c>
      <c r="D106" s="18">
        <v>181208800</v>
      </c>
      <c r="E106" s="19"/>
      <c r="F106" s="27"/>
    </row>
    <row r="107" spans="1:6" s="3" customFormat="1" ht="38.25" outlineLevel="1" x14ac:dyDescent="0.2">
      <c r="A107" s="16" t="s">
        <v>118</v>
      </c>
      <c r="B107" s="17" t="s">
        <v>119</v>
      </c>
      <c r="C107" s="17"/>
      <c r="D107" s="18">
        <v>28600000</v>
      </c>
      <c r="E107" s="19"/>
      <c r="F107" s="27"/>
    </row>
    <row r="108" spans="1:6" s="3" customFormat="1" ht="38.25" outlineLevel="2" x14ac:dyDescent="0.2">
      <c r="A108" s="16" t="s">
        <v>120</v>
      </c>
      <c r="B108" s="17" t="s">
        <v>121</v>
      </c>
      <c r="C108" s="17"/>
      <c r="D108" s="18">
        <v>28600000</v>
      </c>
      <c r="E108" s="19"/>
      <c r="F108" s="27"/>
    </row>
    <row r="109" spans="1:6" s="3" customFormat="1" ht="127.5" outlineLevel="3" x14ac:dyDescent="0.2">
      <c r="A109" s="20" t="s">
        <v>122</v>
      </c>
      <c r="B109" s="17" t="s">
        <v>123</v>
      </c>
      <c r="C109" s="17"/>
      <c r="D109" s="18">
        <v>28600000</v>
      </c>
      <c r="E109" s="19"/>
      <c r="F109" s="27"/>
    </row>
    <row r="110" spans="1:6" s="3" customFormat="1" ht="38.25" outlineLevel="7" x14ac:dyDescent="0.2">
      <c r="A110" s="16" t="s">
        <v>42</v>
      </c>
      <c r="B110" s="17" t="s">
        <v>123</v>
      </c>
      <c r="C110" s="17" t="s">
        <v>43</v>
      </c>
      <c r="D110" s="18">
        <v>28600000</v>
      </c>
      <c r="E110" s="19"/>
      <c r="F110" s="27"/>
    </row>
    <row r="111" spans="1:6" ht="38.25" x14ac:dyDescent="0.2">
      <c r="A111" s="12" t="s">
        <v>124</v>
      </c>
      <c r="B111" s="13" t="s">
        <v>125</v>
      </c>
      <c r="C111" s="13"/>
      <c r="D111" s="14">
        <v>494627400</v>
      </c>
      <c r="E111" s="15">
        <v>385349008.10000002</v>
      </c>
      <c r="F111" s="26">
        <f t="shared" si="1"/>
        <v>77.906927133434181</v>
      </c>
    </row>
    <row r="112" spans="1:6" s="3" customFormat="1" ht="38.25" outlineLevel="1" x14ac:dyDescent="0.2">
      <c r="A112" s="16" t="s">
        <v>126</v>
      </c>
      <c r="B112" s="17" t="s">
        <v>127</v>
      </c>
      <c r="C112" s="17"/>
      <c r="D112" s="18">
        <v>15441500</v>
      </c>
      <c r="E112" s="19">
        <v>3361852.95</v>
      </c>
      <c r="F112" s="27">
        <f t="shared" si="1"/>
        <v>21.771543891461324</v>
      </c>
    </row>
    <row r="113" spans="1:6" s="3" customFormat="1" ht="38.25" outlineLevel="2" x14ac:dyDescent="0.2">
      <c r="A113" s="16" t="s">
        <v>128</v>
      </c>
      <c r="B113" s="17" t="s">
        <v>129</v>
      </c>
      <c r="C113" s="17"/>
      <c r="D113" s="18">
        <v>15441500</v>
      </c>
      <c r="E113" s="19">
        <v>3361852.95</v>
      </c>
      <c r="F113" s="27">
        <f t="shared" si="1"/>
        <v>21.771543891461324</v>
      </c>
    </row>
    <row r="114" spans="1:6" s="3" customFormat="1" ht="89.25" outlineLevel="3" x14ac:dyDescent="0.2">
      <c r="A114" s="16" t="s">
        <v>130</v>
      </c>
      <c r="B114" s="17" t="s">
        <v>131</v>
      </c>
      <c r="C114" s="17"/>
      <c r="D114" s="18">
        <v>2621200</v>
      </c>
      <c r="E114" s="19">
        <v>915631.75</v>
      </c>
      <c r="F114" s="27">
        <f t="shared" si="1"/>
        <v>34.931777430184646</v>
      </c>
    </row>
    <row r="115" spans="1:6" s="3" customFormat="1" ht="25.5" outlineLevel="7" x14ac:dyDescent="0.2">
      <c r="A115" s="16" t="s">
        <v>8</v>
      </c>
      <c r="B115" s="17" t="s">
        <v>131</v>
      </c>
      <c r="C115" s="17" t="s">
        <v>9</v>
      </c>
      <c r="D115" s="18">
        <v>2621200</v>
      </c>
      <c r="E115" s="19">
        <v>915631.75</v>
      </c>
      <c r="F115" s="27">
        <f t="shared" si="1"/>
        <v>34.931777430184646</v>
      </c>
    </row>
    <row r="116" spans="1:6" s="3" customFormat="1" ht="51" outlineLevel="3" x14ac:dyDescent="0.2">
      <c r="A116" s="16" t="s">
        <v>132</v>
      </c>
      <c r="B116" s="17" t="s">
        <v>133</v>
      </c>
      <c r="C116" s="17"/>
      <c r="D116" s="18">
        <v>12820300</v>
      </c>
      <c r="E116" s="19">
        <v>2446221.2000000002</v>
      </c>
      <c r="F116" s="27">
        <f t="shared" si="1"/>
        <v>19.080842101978895</v>
      </c>
    </row>
    <row r="117" spans="1:6" s="3" customFormat="1" ht="25.5" outlineLevel="7" x14ac:dyDescent="0.2">
      <c r="A117" s="16" t="s">
        <v>8</v>
      </c>
      <c r="B117" s="17" t="s">
        <v>133</v>
      </c>
      <c r="C117" s="17" t="s">
        <v>9</v>
      </c>
      <c r="D117" s="18">
        <v>12820300</v>
      </c>
      <c r="E117" s="19">
        <v>2446221.2000000002</v>
      </c>
      <c r="F117" s="27">
        <f t="shared" si="1"/>
        <v>19.080842101978895</v>
      </c>
    </row>
    <row r="118" spans="1:6" s="3" customFormat="1" ht="38.25" outlineLevel="1" x14ac:dyDescent="0.2">
      <c r="A118" s="16" t="s">
        <v>134</v>
      </c>
      <c r="B118" s="17" t="s">
        <v>135</v>
      </c>
      <c r="C118" s="17"/>
      <c r="D118" s="18">
        <v>412104900</v>
      </c>
      <c r="E118" s="19">
        <v>339053678.57999998</v>
      </c>
      <c r="F118" s="27">
        <f t="shared" si="1"/>
        <v>82.273634353777396</v>
      </c>
    </row>
    <row r="119" spans="1:6" s="3" customFormat="1" ht="123" customHeight="1" outlineLevel="2" x14ac:dyDescent="0.2">
      <c r="A119" s="20" t="s">
        <v>136</v>
      </c>
      <c r="B119" s="17" t="s">
        <v>137</v>
      </c>
      <c r="C119" s="17"/>
      <c r="D119" s="18">
        <v>433100</v>
      </c>
      <c r="E119" s="19">
        <v>312670</v>
      </c>
      <c r="F119" s="27">
        <f t="shared" si="1"/>
        <v>72.193488801662426</v>
      </c>
    </row>
    <row r="120" spans="1:6" s="3" customFormat="1" ht="102" outlineLevel="3" x14ac:dyDescent="0.2">
      <c r="A120" s="20" t="s">
        <v>138</v>
      </c>
      <c r="B120" s="17" t="s">
        <v>139</v>
      </c>
      <c r="C120" s="17"/>
      <c r="D120" s="18">
        <v>433100</v>
      </c>
      <c r="E120" s="19">
        <v>312670</v>
      </c>
      <c r="F120" s="27">
        <f t="shared" si="1"/>
        <v>72.193488801662426</v>
      </c>
    </row>
    <row r="121" spans="1:6" s="3" customFormat="1" outlineLevel="7" x14ac:dyDescent="0.2">
      <c r="A121" s="16" t="s">
        <v>74</v>
      </c>
      <c r="B121" s="17" t="s">
        <v>139</v>
      </c>
      <c r="C121" s="17" t="s">
        <v>75</v>
      </c>
      <c r="D121" s="18">
        <v>433100</v>
      </c>
      <c r="E121" s="19">
        <v>312670</v>
      </c>
      <c r="F121" s="27">
        <f t="shared" si="1"/>
        <v>72.193488801662426</v>
      </c>
    </row>
    <row r="122" spans="1:6" s="3" customFormat="1" ht="76.5" outlineLevel="2" x14ac:dyDescent="0.2">
      <c r="A122" s="20" t="s">
        <v>140</v>
      </c>
      <c r="B122" s="17" t="s">
        <v>141</v>
      </c>
      <c r="C122" s="17"/>
      <c r="D122" s="18">
        <v>56540100</v>
      </c>
      <c r="E122" s="19">
        <v>7231558.5800000001</v>
      </c>
      <c r="F122" s="27">
        <f t="shared" si="1"/>
        <v>12.790141121080437</v>
      </c>
    </row>
    <row r="123" spans="1:6" s="3" customFormat="1" ht="102" outlineLevel="3" x14ac:dyDescent="0.2">
      <c r="A123" s="20" t="s">
        <v>142</v>
      </c>
      <c r="B123" s="17" t="s">
        <v>143</v>
      </c>
      <c r="C123" s="17"/>
      <c r="D123" s="18">
        <v>11540100</v>
      </c>
      <c r="E123" s="19">
        <v>5906889</v>
      </c>
      <c r="F123" s="27">
        <f t="shared" si="1"/>
        <v>51.185769620713863</v>
      </c>
    </row>
    <row r="124" spans="1:6" s="3" customFormat="1" outlineLevel="7" x14ac:dyDescent="0.2">
      <c r="A124" s="16" t="s">
        <v>12</v>
      </c>
      <c r="B124" s="17" t="s">
        <v>143</v>
      </c>
      <c r="C124" s="17" t="s">
        <v>13</v>
      </c>
      <c r="D124" s="18">
        <v>11540100</v>
      </c>
      <c r="E124" s="19">
        <v>5906889</v>
      </c>
      <c r="F124" s="27">
        <f t="shared" si="1"/>
        <v>51.185769620713863</v>
      </c>
    </row>
    <row r="125" spans="1:6" s="3" customFormat="1" ht="51" outlineLevel="3" x14ac:dyDescent="0.2">
      <c r="A125" s="16" t="s">
        <v>144</v>
      </c>
      <c r="B125" s="17" t="s">
        <v>145</v>
      </c>
      <c r="C125" s="17"/>
      <c r="D125" s="18">
        <v>45000000</v>
      </c>
      <c r="E125" s="19">
        <v>1324669.58</v>
      </c>
      <c r="F125" s="27">
        <f t="shared" si="1"/>
        <v>2.9437101777777781</v>
      </c>
    </row>
    <row r="126" spans="1:6" s="3" customFormat="1" outlineLevel="7" x14ac:dyDescent="0.2">
      <c r="A126" s="16" t="s">
        <v>12</v>
      </c>
      <c r="B126" s="17" t="s">
        <v>145</v>
      </c>
      <c r="C126" s="17" t="s">
        <v>13</v>
      </c>
      <c r="D126" s="18">
        <v>45000000</v>
      </c>
      <c r="E126" s="19">
        <v>1324669.58</v>
      </c>
      <c r="F126" s="27">
        <f t="shared" si="1"/>
        <v>2.9437101777777781</v>
      </c>
    </row>
    <row r="127" spans="1:6" s="3" customFormat="1" ht="76.5" outlineLevel="2" x14ac:dyDescent="0.2">
      <c r="A127" s="16" t="s">
        <v>146</v>
      </c>
      <c r="B127" s="17" t="s">
        <v>147</v>
      </c>
      <c r="C127" s="17"/>
      <c r="D127" s="18">
        <v>355131700</v>
      </c>
      <c r="E127" s="19">
        <v>331509450</v>
      </c>
      <c r="F127" s="27">
        <f t="shared" si="1"/>
        <v>93.348312752705539</v>
      </c>
    </row>
    <row r="128" spans="1:6" s="3" customFormat="1" ht="38.25" outlineLevel="3" x14ac:dyDescent="0.2">
      <c r="A128" s="16" t="s">
        <v>148</v>
      </c>
      <c r="B128" s="17" t="s">
        <v>149</v>
      </c>
      <c r="C128" s="17"/>
      <c r="D128" s="18">
        <v>250588100</v>
      </c>
      <c r="E128" s="19">
        <v>235389950</v>
      </c>
      <c r="F128" s="27">
        <f t="shared" si="1"/>
        <v>93.935007288853697</v>
      </c>
    </row>
    <row r="129" spans="1:6" s="3" customFormat="1" outlineLevel="7" x14ac:dyDescent="0.2">
      <c r="A129" s="16" t="s">
        <v>74</v>
      </c>
      <c r="B129" s="17" t="s">
        <v>149</v>
      </c>
      <c r="C129" s="17" t="s">
        <v>75</v>
      </c>
      <c r="D129" s="18">
        <v>250588100</v>
      </c>
      <c r="E129" s="19">
        <v>235389950</v>
      </c>
      <c r="F129" s="27">
        <f t="shared" si="1"/>
        <v>93.935007288853697</v>
      </c>
    </row>
    <row r="130" spans="1:6" s="3" customFormat="1" ht="63.75" outlineLevel="3" x14ac:dyDescent="0.2">
      <c r="A130" s="16" t="s">
        <v>150</v>
      </c>
      <c r="B130" s="17" t="s">
        <v>151</v>
      </c>
      <c r="C130" s="17"/>
      <c r="D130" s="18">
        <v>104543600</v>
      </c>
      <c r="E130" s="19">
        <v>96119500</v>
      </c>
      <c r="F130" s="27">
        <f t="shared" si="1"/>
        <v>91.942022275873413</v>
      </c>
    </row>
    <row r="131" spans="1:6" s="3" customFormat="1" outlineLevel="7" x14ac:dyDescent="0.2">
      <c r="A131" s="16" t="s">
        <v>74</v>
      </c>
      <c r="B131" s="17" t="s">
        <v>151</v>
      </c>
      <c r="C131" s="17" t="s">
        <v>75</v>
      </c>
      <c r="D131" s="18">
        <v>104543600</v>
      </c>
      <c r="E131" s="19">
        <v>96119500</v>
      </c>
      <c r="F131" s="27">
        <f t="shared" si="1"/>
        <v>91.942022275873413</v>
      </c>
    </row>
    <row r="132" spans="1:6" s="3" customFormat="1" outlineLevel="1" x14ac:dyDescent="0.2">
      <c r="A132" s="16" t="s">
        <v>24</v>
      </c>
      <c r="B132" s="17" t="s">
        <v>152</v>
      </c>
      <c r="C132" s="17"/>
      <c r="D132" s="18">
        <v>64500400</v>
      </c>
      <c r="E132" s="19">
        <v>40621710.729999997</v>
      </c>
      <c r="F132" s="27">
        <f t="shared" ref="F132:F192" si="2">E132/D132*100</f>
        <v>62.97900591314162</v>
      </c>
    </row>
    <row r="133" spans="1:6" s="3" customFormat="1" ht="51" outlineLevel="2" x14ac:dyDescent="0.2">
      <c r="A133" s="16" t="s">
        <v>26</v>
      </c>
      <c r="B133" s="17" t="s">
        <v>153</v>
      </c>
      <c r="C133" s="17"/>
      <c r="D133" s="18">
        <v>64500400</v>
      </c>
      <c r="E133" s="19">
        <v>40621710.729999997</v>
      </c>
      <c r="F133" s="27">
        <f t="shared" si="2"/>
        <v>62.97900591314162</v>
      </c>
    </row>
    <row r="134" spans="1:6" s="3" customFormat="1" ht="63.75" outlineLevel="7" x14ac:dyDescent="0.2">
      <c r="A134" s="16" t="s">
        <v>28</v>
      </c>
      <c r="B134" s="17" t="s">
        <v>153</v>
      </c>
      <c r="C134" s="17" t="s">
        <v>29</v>
      </c>
      <c r="D134" s="18">
        <v>53977400</v>
      </c>
      <c r="E134" s="19">
        <v>35460837.759999998</v>
      </c>
      <c r="F134" s="27">
        <f t="shared" si="2"/>
        <v>65.695712946529468</v>
      </c>
    </row>
    <row r="135" spans="1:6" s="3" customFormat="1" ht="32.1" customHeight="1" outlineLevel="7" x14ac:dyDescent="0.2">
      <c r="A135" s="16" t="s">
        <v>8</v>
      </c>
      <c r="B135" s="17" t="s">
        <v>153</v>
      </c>
      <c r="C135" s="17" t="s">
        <v>9</v>
      </c>
      <c r="D135" s="18">
        <v>10405200</v>
      </c>
      <c r="E135" s="19">
        <v>5129184.37</v>
      </c>
      <c r="F135" s="27">
        <f t="shared" si="2"/>
        <v>49.294433264137162</v>
      </c>
    </row>
    <row r="136" spans="1:6" s="3" customFormat="1" outlineLevel="7" x14ac:dyDescent="0.2">
      <c r="A136" s="16" t="s">
        <v>12</v>
      </c>
      <c r="B136" s="17" t="s">
        <v>153</v>
      </c>
      <c r="C136" s="17" t="s">
        <v>13</v>
      </c>
      <c r="D136" s="18">
        <v>117800</v>
      </c>
      <c r="E136" s="19">
        <v>31688.6</v>
      </c>
      <c r="F136" s="27">
        <f t="shared" si="2"/>
        <v>26.900339558573855</v>
      </c>
    </row>
    <row r="137" spans="1:6" s="3" customFormat="1" ht="51" outlineLevel="1" x14ac:dyDescent="0.2">
      <c r="A137" s="16" t="s">
        <v>154</v>
      </c>
      <c r="B137" s="17" t="s">
        <v>155</v>
      </c>
      <c r="C137" s="17"/>
      <c r="D137" s="18">
        <v>2580600</v>
      </c>
      <c r="E137" s="19">
        <v>2311765.84</v>
      </c>
      <c r="F137" s="27">
        <f t="shared" si="2"/>
        <v>89.582493993644889</v>
      </c>
    </row>
    <row r="138" spans="1:6" s="3" customFormat="1" ht="102" outlineLevel="2" x14ac:dyDescent="0.2">
      <c r="A138" s="20" t="s">
        <v>156</v>
      </c>
      <c r="B138" s="17" t="s">
        <v>157</v>
      </c>
      <c r="C138" s="17"/>
      <c r="D138" s="18">
        <v>2580600</v>
      </c>
      <c r="E138" s="19">
        <v>2311765.84</v>
      </c>
      <c r="F138" s="27">
        <f t="shared" si="2"/>
        <v>89.582493993644889</v>
      </c>
    </row>
    <row r="139" spans="1:6" s="3" customFormat="1" ht="94.5" customHeight="1" outlineLevel="3" x14ac:dyDescent="0.2">
      <c r="A139" s="20" t="s">
        <v>158</v>
      </c>
      <c r="B139" s="17" t="s">
        <v>159</v>
      </c>
      <c r="C139" s="17"/>
      <c r="D139" s="18">
        <v>2580600</v>
      </c>
      <c r="E139" s="19">
        <v>2311765.84</v>
      </c>
      <c r="F139" s="27">
        <f t="shared" si="2"/>
        <v>89.582493993644889</v>
      </c>
    </row>
    <row r="140" spans="1:6" s="3" customFormat="1" ht="71.099999999999994" customHeight="1" outlineLevel="7" x14ac:dyDescent="0.2">
      <c r="A140" s="16" t="s">
        <v>28</v>
      </c>
      <c r="B140" s="17" t="s">
        <v>159</v>
      </c>
      <c r="C140" s="17" t="s">
        <v>29</v>
      </c>
      <c r="D140" s="18">
        <v>2260600</v>
      </c>
      <c r="E140" s="19">
        <v>2259821</v>
      </c>
      <c r="F140" s="27">
        <f t="shared" si="2"/>
        <v>99.965540122091483</v>
      </c>
    </row>
    <row r="141" spans="1:6" s="3" customFormat="1" ht="25.5" outlineLevel="7" x14ac:dyDescent="0.2">
      <c r="A141" s="16" t="s">
        <v>8</v>
      </c>
      <c r="B141" s="17" t="s">
        <v>159</v>
      </c>
      <c r="C141" s="17" t="s">
        <v>9</v>
      </c>
      <c r="D141" s="18">
        <v>320000</v>
      </c>
      <c r="E141" s="19">
        <v>51944.84</v>
      </c>
      <c r="F141" s="27">
        <f t="shared" si="2"/>
        <v>16.232762499999996</v>
      </c>
    </row>
    <row r="142" spans="1:6" ht="25.5" x14ac:dyDescent="0.2">
      <c r="A142" s="12" t="s">
        <v>160</v>
      </c>
      <c r="B142" s="13" t="s">
        <v>161</v>
      </c>
      <c r="C142" s="13"/>
      <c r="D142" s="14">
        <v>804134073.34000003</v>
      </c>
      <c r="E142" s="15">
        <v>500948032.22000003</v>
      </c>
      <c r="F142" s="26">
        <f t="shared" si="2"/>
        <v>62.296580735510211</v>
      </c>
    </row>
    <row r="143" spans="1:6" s="3" customFormat="1" ht="38.25" outlineLevel="1" x14ac:dyDescent="0.2">
      <c r="A143" s="16" t="s">
        <v>162</v>
      </c>
      <c r="B143" s="17" t="s">
        <v>163</v>
      </c>
      <c r="C143" s="17"/>
      <c r="D143" s="18">
        <v>733536173.34000003</v>
      </c>
      <c r="E143" s="19">
        <v>456985864.51999998</v>
      </c>
      <c r="F143" s="27">
        <f t="shared" si="2"/>
        <v>62.299022342580955</v>
      </c>
    </row>
    <row r="144" spans="1:6" s="3" customFormat="1" ht="25.5" outlineLevel="2" x14ac:dyDescent="0.2">
      <c r="A144" s="16" t="s">
        <v>164</v>
      </c>
      <c r="B144" s="17" t="s">
        <v>165</v>
      </c>
      <c r="C144" s="17"/>
      <c r="D144" s="18">
        <v>279188100</v>
      </c>
      <c r="E144" s="19">
        <v>179502362.75999999</v>
      </c>
      <c r="F144" s="27">
        <f t="shared" si="2"/>
        <v>64.294417548598943</v>
      </c>
    </row>
    <row r="145" spans="1:6" s="3" customFormat="1" ht="63.75" outlineLevel="7" x14ac:dyDescent="0.2">
      <c r="A145" s="16" t="s">
        <v>28</v>
      </c>
      <c r="B145" s="17" t="s">
        <v>165</v>
      </c>
      <c r="C145" s="17" t="s">
        <v>29</v>
      </c>
      <c r="D145" s="18">
        <v>171019000</v>
      </c>
      <c r="E145" s="19">
        <v>113733921.89</v>
      </c>
      <c r="F145" s="27">
        <f t="shared" si="2"/>
        <v>66.503676135400156</v>
      </c>
    </row>
    <row r="146" spans="1:6" s="3" customFormat="1" ht="25.5" outlineLevel="7" x14ac:dyDescent="0.2">
      <c r="A146" s="16" t="s">
        <v>8</v>
      </c>
      <c r="B146" s="17" t="s">
        <v>165</v>
      </c>
      <c r="C146" s="17" t="s">
        <v>9</v>
      </c>
      <c r="D146" s="18">
        <v>74679600</v>
      </c>
      <c r="E146" s="19">
        <v>39969306.490000002</v>
      </c>
      <c r="F146" s="27">
        <f t="shared" si="2"/>
        <v>53.52105058141715</v>
      </c>
    </row>
    <row r="147" spans="1:6" s="3" customFormat="1" ht="20.100000000000001" customHeight="1" outlineLevel="7" x14ac:dyDescent="0.2">
      <c r="A147" s="16" t="s">
        <v>36</v>
      </c>
      <c r="B147" s="17" t="s">
        <v>165</v>
      </c>
      <c r="C147" s="17" t="s">
        <v>37</v>
      </c>
      <c r="D147" s="18">
        <v>32606000</v>
      </c>
      <c r="E147" s="19">
        <v>25262944.420000002</v>
      </c>
      <c r="F147" s="27">
        <f t="shared" si="2"/>
        <v>77.479434521253765</v>
      </c>
    </row>
    <row r="148" spans="1:6" s="3" customFormat="1" outlineLevel="7" x14ac:dyDescent="0.2">
      <c r="A148" s="16" t="s">
        <v>12</v>
      </c>
      <c r="B148" s="17" t="s">
        <v>165</v>
      </c>
      <c r="C148" s="17" t="s">
        <v>13</v>
      </c>
      <c r="D148" s="18">
        <v>883500</v>
      </c>
      <c r="E148" s="19">
        <v>536189.96</v>
      </c>
      <c r="F148" s="27">
        <f t="shared" si="2"/>
        <v>60.689299377475947</v>
      </c>
    </row>
    <row r="149" spans="1:6" s="3" customFormat="1" ht="25.5" outlineLevel="2" x14ac:dyDescent="0.2">
      <c r="A149" s="16" t="s">
        <v>166</v>
      </c>
      <c r="B149" s="17" t="s">
        <v>167</v>
      </c>
      <c r="C149" s="17"/>
      <c r="D149" s="18">
        <v>34431973.340000004</v>
      </c>
      <c r="E149" s="19">
        <v>10258000.77</v>
      </c>
      <c r="F149" s="27">
        <f t="shared" si="2"/>
        <v>29.792079207040878</v>
      </c>
    </row>
    <row r="150" spans="1:6" s="3" customFormat="1" ht="25.5" outlineLevel="7" x14ac:dyDescent="0.2">
      <c r="A150" s="16" t="s">
        <v>8</v>
      </c>
      <c r="B150" s="17" t="s">
        <v>167</v>
      </c>
      <c r="C150" s="17" t="s">
        <v>9</v>
      </c>
      <c r="D150" s="18">
        <v>17825173.34</v>
      </c>
      <c r="E150" s="19">
        <v>10190862.960000001</v>
      </c>
      <c r="F150" s="27">
        <f t="shared" si="2"/>
        <v>57.171185747358358</v>
      </c>
    </row>
    <row r="151" spans="1:6" s="3" customFormat="1" ht="21.95" customHeight="1" outlineLevel="7" x14ac:dyDescent="0.2">
      <c r="A151" s="16" t="s">
        <v>36</v>
      </c>
      <c r="B151" s="17" t="s">
        <v>167</v>
      </c>
      <c r="C151" s="17" t="s">
        <v>37</v>
      </c>
      <c r="D151" s="18">
        <v>9600</v>
      </c>
      <c r="E151" s="19"/>
      <c r="F151" s="27"/>
    </row>
    <row r="152" spans="1:6" s="3" customFormat="1" ht="31.5" customHeight="1" outlineLevel="7" x14ac:dyDescent="0.2">
      <c r="A152" s="16" t="s">
        <v>42</v>
      </c>
      <c r="B152" s="17" t="s">
        <v>167</v>
      </c>
      <c r="C152" s="17" t="s">
        <v>43</v>
      </c>
      <c r="D152" s="18">
        <v>4637200</v>
      </c>
      <c r="E152" s="19">
        <v>22386.48</v>
      </c>
      <c r="F152" s="27">
        <f t="shared" si="2"/>
        <v>0.48275856120072458</v>
      </c>
    </row>
    <row r="153" spans="1:6" s="3" customFormat="1" ht="63.75" outlineLevel="3" x14ac:dyDescent="0.2">
      <c r="A153" s="16" t="s">
        <v>168</v>
      </c>
      <c r="B153" s="17" t="s">
        <v>169</v>
      </c>
      <c r="C153" s="17"/>
      <c r="D153" s="18">
        <v>70100</v>
      </c>
      <c r="E153" s="19"/>
      <c r="F153" s="27"/>
    </row>
    <row r="154" spans="1:6" s="3" customFormat="1" outlineLevel="7" x14ac:dyDescent="0.2">
      <c r="A154" s="16" t="s">
        <v>12</v>
      </c>
      <c r="B154" s="17" t="s">
        <v>169</v>
      </c>
      <c r="C154" s="17" t="s">
        <v>13</v>
      </c>
      <c r="D154" s="18">
        <v>70100</v>
      </c>
      <c r="E154" s="19"/>
      <c r="F154" s="27"/>
    </row>
    <row r="155" spans="1:6" s="3" customFormat="1" ht="76.5" outlineLevel="3" x14ac:dyDescent="0.2">
      <c r="A155" s="16" t="s">
        <v>170</v>
      </c>
      <c r="B155" s="17" t="s">
        <v>171</v>
      </c>
      <c r="C155" s="17"/>
      <c r="D155" s="18">
        <v>1121200</v>
      </c>
      <c r="E155" s="19">
        <v>1328.71</v>
      </c>
      <c r="F155" s="27">
        <f t="shared" si="2"/>
        <v>0.11850784873349983</v>
      </c>
    </row>
    <row r="156" spans="1:6" s="3" customFormat="1" outlineLevel="7" x14ac:dyDescent="0.2">
      <c r="A156" s="16" t="s">
        <v>12</v>
      </c>
      <c r="B156" s="17" t="s">
        <v>171</v>
      </c>
      <c r="C156" s="17" t="s">
        <v>13</v>
      </c>
      <c r="D156" s="18">
        <v>1121200</v>
      </c>
      <c r="E156" s="19">
        <v>1328.71</v>
      </c>
      <c r="F156" s="27">
        <f t="shared" si="2"/>
        <v>0.11850784873349983</v>
      </c>
    </row>
    <row r="157" spans="1:6" s="3" customFormat="1" ht="76.5" outlineLevel="3" x14ac:dyDescent="0.2">
      <c r="A157" s="16" t="s">
        <v>172</v>
      </c>
      <c r="B157" s="17" t="s">
        <v>173</v>
      </c>
      <c r="C157" s="17"/>
      <c r="D157" s="18">
        <v>6727100</v>
      </c>
      <c r="E157" s="19">
        <v>43422.62</v>
      </c>
      <c r="F157" s="27">
        <f t="shared" si="2"/>
        <v>0.64548795171767925</v>
      </c>
    </row>
    <row r="158" spans="1:6" s="3" customFormat="1" outlineLevel="7" x14ac:dyDescent="0.2">
      <c r="A158" s="16" t="s">
        <v>12</v>
      </c>
      <c r="B158" s="17" t="s">
        <v>173</v>
      </c>
      <c r="C158" s="17" t="s">
        <v>13</v>
      </c>
      <c r="D158" s="18">
        <v>6727100</v>
      </c>
      <c r="E158" s="19">
        <v>43422.62</v>
      </c>
      <c r="F158" s="27">
        <f t="shared" si="2"/>
        <v>0.64548795171767925</v>
      </c>
    </row>
    <row r="159" spans="1:6" s="3" customFormat="1" ht="63.75" outlineLevel="3" x14ac:dyDescent="0.2">
      <c r="A159" s="16" t="s">
        <v>174</v>
      </c>
      <c r="B159" s="17" t="s">
        <v>175</v>
      </c>
      <c r="C159" s="17"/>
      <c r="D159" s="18">
        <v>1051100</v>
      </c>
      <c r="E159" s="19"/>
      <c r="F159" s="27"/>
    </row>
    <row r="160" spans="1:6" s="3" customFormat="1" outlineLevel="7" x14ac:dyDescent="0.2">
      <c r="A160" s="16" t="s">
        <v>12</v>
      </c>
      <c r="B160" s="17" t="s">
        <v>175</v>
      </c>
      <c r="C160" s="17" t="s">
        <v>13</v>
      </c>
      <c r="D160" s="18">
        <v>1051100</v>
      </c>
      <c r="E160" s="19"/>
      <c r="F160" s="27"/>
    </row>
    <row r="161" spans="1:6" s="3" customFormat="1" ht="89.25" outlineLevel="3" x14ac:dyDescent="0.2">
      <c r="A161" s="16" t="s">
        <v>176</v>
      </c>
      <c r="B161" s="17" t="s">
        <v>177</v>
      </c>
      <c r="C161" s="17"/>
      <c r="D161" s="18">
        <v>490500</v>
      </c>
      <c r="E161" s="19"/>
      <c r="F161" s="27"/>
    </row>
    <row r="162" spans="1:6" s="3" customFormat="1" outlineLevel="7" x14ac:dyDescent="0.2">
      <c r="A162" s="16" t="s">
        <v>12</v>
      </c>
      <c r="B162" s="17" t="s">
        <v>177</v>
      </c>
      <c r="C162" s="17" t="s">
        <v>13</v>
      </c>
      <c r="D162" s="18">
        <v>490500</v>
      </c>
      <c r="E162" s="19"/>
      <c r="F162" s="27"/>
    </row>
    <row r="163" spans="1:6" s="3" customFormat="1" ht="63.75" outlineLevel="3" x14ac:dyDescent="0.2">
      <c r="A163" s="16" t="s">
        <v>178</v>
      </c>
      <c r="B163" s="17" t="s">
        <v>179</v>
      </c>
      <c r="C163" s="17"/>
      <c r="D163" s="18">
        <v>2500000</v>
      </c>
      <c r="E163" s="19"/>
      <c r="F163" s="27"/>
    </row>
    <row r="164" spans="1:6" s="3" customFormat="1" outlineLevel="7" x14ac:dyDescent="0.2">
      <c r="A164" s="16" t="s">
        <v>12</v>
      </c>
      <c r="B164" s="17" t="s">
        <v>179</v>
      </c>
      <c r="C164" s="17" t="s">
        <v>13</v>
      </c>
      <c r="D164" s="18">
        <v>2500000</v>
      </c>
      <c r="E164" s="19"/>
      <c r="F164" s="27"/>
    </row>
    <row r="165" spans="1:6" s="3" customFormat="1" ht="63.75" outlineLevel="2" x14ac:dyDescent="0.2">
      <c r="A165" s="16" t="s">
        <v>180</v>
      </c>
      <c r="B165" s="17" t="s">
        <v>181</v>
      </c>
      <c r="C165" s="17"/>
      <c r="D165" s="18">
        <v>419916100</v>
      </c>
      <c r="E165" s="19">
        <v>267225500.99000001</v>
      </c>
      <c r="F165" s="27">
        <f t="shared" si="2"/>
        <v>63.63783169780821</v>
      </c>
    </row>
    <row r="166" spans="1:6" s="3" customFormat="1" ht="51" outlineLevel="3" x14ac:dyDescent="0.2">
      <c r="A166" s="16" t="s">
        <v>182</v>
      </c>
      <c r="B166" s="17" t="s">
        <v>183</v>
      </c>
      <c r="C166" s="17"/>
      <c r="D166" s="18">
        <v>419916100</v>
      </c>
      <c r="E166" s="19">
        <v>267225500.99000001</v>
      </c>
      <c r="F166" s="27">
        <f t="shared" si="2"/>
        <v>63.63783169780821</v>
      </c>
    </row>
    <row r="167" spans="1:6" s="3" customFormat="1" ht="25.5" outlineLevel="7" x14ac:dyDescent="0.2">
      <c r="A167" s="16" t="s">
        <v>8</v>
      </c>
      <c r="B167" s="17" t="s">
        <v>183</v>
      </c>
      <c r="C167" s="17" t="s">
        <v>9</v>
      </c>
      <c r="D167" s="18">
        <v>2000000</v>
      </c>
      <c r="E167" s="19">
        <v>1144057.58</v>
      </c>
      <c r="F167" s="27">
        <f t="shared" si="2"/>
        <v>57.20287900000001</v>
      </c>
    </row>
    <row r="168" spans="1:6" s="3" customFormat="1" ht="25.5" outlineLevel="7" x14ac:dyDescent="0.2">
      <c r="A168" s="16" t="s">
        <v>36</v>
      </c>
      <c r="B168" s="17" t="s">
        <v>183</v>
      </c>
      <c r="C168" s="17" t="s">
        <v>37</v>
      </c>
      <c r="D168" s="18">
        <v>386002500</v>
      </c>
      <c r="E168" s="19">
        <v>246186963.96000001</v>
      </c>
      <c r="F168" s="27">
        <f t="shared" si="2"/>
        <v>63.77859313346417</v>
      </c>
    </row>
    <row r="169" spans="1:6" s="3" customFormat="1" outlineLevel="7" x14ac:dyDescent="0.2">
      <c r="A169" s="16" t="s">
        <v>74</v>
      </c>
      <c r="B169" s="17" t="s">
        <v>183</v>
      </c>
      <c r="C169" s="17" t="s">
        <v>75</v>
      </c>
      <c r="D169" s="18">
        <v>31913600</v>
      </c>
      <c r="E169" s="19">
        <v>19894479.449999999</v>
      </c>
      <c r="F169" s="27">
        <f t="shared" si="2"/>
        <v>62.33856239972927</v>
      </c>
    </row>
    <row r="170" spans="1:6" s="3" customFormat="1" ht="38.25" outlineLevel="1" x14ac:dyDescent="0.2">
      <c r="A170" s="16" t="s">
        <v>184</v>
      </c>
      <c r="B170" s="17" t="s">
        <v>185</v>
      </c>
      <c r="C170" s="17"/>
      <c r="D170" s="18">
        <v>4784200</v>
      </c>
      <c r="E170" s="19">
        <v>3045375.74</v>
      </c>
      <c r="F170" s="27">
        <f t="shared" si="2"/>
        <v>63.654858492537947</v>
      </c>
    </row>
    <row r="171" spans="1:6" s="3" customFormat="1" ht="38.25" outlineLevel="2" x14ac:dyDescent="0.2">
      <c r="A171" s="16" t="s">
        <v>186</v>
      </c>
      <c r="B171" s="17" t="s">
        <v>187</v>
      </c>
      <c r="C171" s="17"/>
      <c r="D171" s="18">
        <v>4784200</v>
      </c>
      <c r="E171" s="19">
        <v>3045375.74</v>
      </c>
      <c r="F171" s="27">
        <f t="shared" si="2"/>
        <v>63.654858492537947</v>
      </c>
    </row>
    <row r="172" spans="1:6" s="3" customFormat="1" ht="67.5" customHeight="1" outlineLevel="7" x14ac:dyDescent="0.2">
      <c r="A172" s="16" t="s">
        <v>28</v>
      </c>
      <c r="B172" s="17" t="s">
        <v>187</v>
      </c>
      <c r="C172" s="17" t="s">
        <v>29</v>
      </c>
      <c r="D172" s="18">
        <v>99700</v>
      </c>
      <c r="E172" s="19">
        <v>12720</v>
      </c>
      <c r="F172" s="27">
        <f t="shared" si="2"/>
        <v>12.758274824473419</v>
      </c>
    </row>
    <row r="173" spans="1:6" s="3" customFormat="1" ht="25.5" outlineLevel="7" x14ac:dyDescent="0.2">
      <c r="A173" s="16" t="s">
        <v>8</v>
      </c>
      <c r="B173" s="17" t="s">
        <v>187</v>
      </c>
      <c r="C173" s="17" t="s">
        <v>9</v>
      </c>
      <c r="D173" s="18">
        <v>704600</v>
      </c>
      <c r="E173" s="19">
        <v>173599.19</v>
      </c>
      <c r="F173" s="27">
        <f t="shared" si="2"/>
        <v>24.637977575929607</v>
      </c>
    </row>
    <row r="174" spans="1:6" s="3" customFormat="1" ht="38.25" outlineLevel="3" x14ac:dyDescent="0.2">
      <c r="A174" s="16" t="s">
        <v>188</v>
      </c>
      <c r="B174" s="17" t="s">
        <v>189</v>
      </c>
      <c r="C174" s="17"/>
      <c r="D174" s="18">
        <v>3979900</v>
      </c>
      <c r="E174" s="19">
        <v>2859056.55</v>
      </c>
      <c r="F174" s="27">
        <f t="shared" si="2"/>
        <v>71.837396668257995</v>
      </c>
    </row>
    <row r="175" spans="1:6" s="3" customFormat="1" outlineLevel="7" x14ac:dyDescent="0.2">
      <c r="A175" s="16" t="s">
        <v>74</v>
      </c>
      <c r="B175" s="17" t="s">
        <v>189</v>
      </c>
      <c r="C175" s="17" t="s">
        <v>75</v>
      </c>
      <c r="D175" s="18">
        <v>3979900</v>
      </c>
      <c r="E175" s="19">
        <v>2859056.55</v>
      </c>
      <c r="F175" s="27">
        <f t="shared" si="2"/>
        <v>71.837396668257995</v>
      </c>
    </row>
    <row r="176" spans="1:6" s="3" customFormat="1" outlineLevel="1" x14ac:dyDescent="0.2">
      <c r="A176" s="16" t="s">
        <v>24</v>
      </c>
      <c r="B176" s="17" t="s">
        <v>190</v>
      </c>
      <c r="C176" s="17"/>
      <c r="D176" s="18">
        <v>62418000</v>
      </c>
      <c r="E176" s="19">
        <v>40625194.960000001</v>
      </c>
      <c r="F176" s="27">
        <f t="shared" si="2"/>
        <v>65.085704380146751</v>
      </c>
    </row>
    <row r="177" spans="1:6" s="3" customFormat="1" ht="51" outlineLevel="2" x14ac:dyDescent="0.2">
      <c r="A177" s="16" t="s">
        <v>26</v>
      </c>
      <c r="B177" s="17" t="s">
        <v>191</v>
      </c>
      <c r="C177" s="17"/>
      <c r="D177" s="18">
        <v>62418000</v>
      </c>
      <c r="E177" s="19">
        <v>40625194.960000001</v>
      </c>
      <c r="F177" s="27">
        <f t="shared" si="2"/>
        <v>65.085704380146751</v>
      </c>
    </row>
    <row r="178" spans="1:6" s="3" customFormat="1" ht="63.75" outlineLevel="7" x14ac:dyDescent="0.2">
      <c r="A178" s="16" t="s">
        <v>28</v>
      </c>
      <c r="B178" s="17" t="s">
        <v>191</v>
      </c>
      <c r="C178" s="17" t="s">
        <v>29</v>
      </c>
      <c r="D178" s="18">
        <v>55847800</v>
      </c>
      <c r="E178" s="19">
        <v>36524357.229999997</v>
      </c>
      <c r="F178" s="27">
        <f t="shared" si="2"/>
        <v>65.399813833311242</v>
      </c>
    </row>
    <row r="179" spans="1:6" s="3" customFormat="1" ht="25.5" outlineLevel="7" x14ac:dyDescent="0.2">
      <c r="A179" s="16" t="s">
        <v>8</v>
      </c>
      <c r="B179" s="17" t="s">
        <v>191</v>
      </c>
      <c r="C179" s="17" t="s">
        <v>9</v>
      </c>
      <c r="D179" s="18">
        <v>6162700</v>
      </c>
      <c r="E179" s="19">
        <v>3824750.06</v>
      </c>
      <c r="F179" s="27">
        <f t="shared" si="2"/>
        <v>62.062895484122215</v>
      </c>
    </row>
    <row r="180" spans="1:6" s="3" customFormat="1" outlineLevel="7" x14ac:dyDescent="0.2">
      <c r="A180" s="16" t="s">
        <v>12</v>
      </c>
      <c r="B180" s="17" t="s">
        <v>191</v>
      </c>
      <c r="C180" s="17" t="s">
        <v>13</v>
      </c>
      <c r="D180" s="18">
        <v>407500</v>
      </c>
      <c r="E180" s="19">
        <v>276087.67</v>
      </c>
      <c r="F180" s="27">
        <f t="shared" si="2"/>
        <v>67.751575460122694</v>
      </c>
    </row>
    <row r="181" spans="1:6" s="3" customFormat="1" ht="38.25" outlineLevel="1" x14ac:dyDescent="0.2">
      <c r="A181" s="16" t="s">
        <v>192</v>
      </c>
      <c r="B181" s="17" t="s">
        <v>193</v>
      </c>
      <c r="C181" s="17"/>
      <c r="D181" s="18">
        <v>3395700</v>
      </c>
      <c r="E181" s="19">
        <v>291597</v>
      </c>
      <c r="F181" s="27">
        <f t="shared" si="2"/>
        <v>8.5872426892835065</v>
      </c>
    </row>
    <row r="182" spans="1:6" s="3" customFormat="1" ht="76.5" outlineLevel="2" x14ac:dyDescent="0.2">
      <c r="A182" s="16" t="s">
        <v>194</v>
      </c>
      <c r="B182" s="17" t="s">
        <v>195</v>
      </c>
      <c r="C182" s="17"/>
      <c r="D182" s="18">
        <v>803900</v>
      </c>
      <c r="E182" s="19">
        <v>8565</v>
      </c>
      <c r="F182" s="27">
        <f t="shared" si="2"/>
        <v>1.065431023759174</v>
      </c>
    </row>
    <row r="183" spans="1:6" s="3" customFormat="1" ht="63.75" outlineLevel="7" x14ac:dyDescent="0.2">
      <c r="A183" s="16" t="s">
        <v>28</v>
      </c>
      <c r="B183" s="17" t="s">
        <v>195</v>
      </c>
      <c r="C183" s="17" t="s">
        <v>29</v>
      </c>
      <c r="D183" s="18">
        <v>17000</v>
      </c>
      <c r="E183" s="19"/>
      <c r="F183" s="27"/>
    </row>
    <row r="184" spans="1:6" s="3" customFormat="1" ht="25.5" outlineLevel="7" x14ac:dyDescent="0.2">
      <c r="A184" s="16" t="s">
        <v>8</v>
      </c>
      <c r="B184" s="17" t="s">
        <v>195</v>
      </c>
      <c r="C184" s="17" t="s">
        <v>9</v>
      </c>
      <c r="D184" s="18">
        <v>98900</v>
      </c>
      <c r="E184" s="19"/>
      <c r="F184" s="27"/>
    </row>
    <row r="185" spans="1:6" s="3" customFormat="1" ht="76.5" outlineLevel="3" x14ac:dyDescent="0.2">
      <c r="A185" s="16" t="s">
        <v>196</v>
      </c>
      <c r="B185" s="17" t="s">
        <v>197</v>
      </c>
      <c r="C185" s="17"/>
      <c r="D185" s="18">
        <v>688000</v>
      </c>
      <c r="E185" s="19">
        <v>8565</v>
      </c>
      <c r="F185" s="27">
        <f t="shared" si="2"/>
        <v>1.2449127906976745</v>
      </c>
    </row>
    <row r="186" spans="1:6" s="3" customFormat="1" ht="25.5" outlineLevel="7" x14ac:dyDescent="0.2">
      <c r="A186" s="16" t="s">
        <v>8</v>
      </c>
      <c r="B186" s="17" t="s">
        <v>197</v>
      </c>
      <c r="C186" s="17" t="s">
        <v>9</v>
      </c>
      <c r="D186" s="18">
        <v>688000</v>
      </c>
      <c r="E186" s="19">
        <v>8565</v>
      </c>
      <c r="F186" s="27">
        <f t="shared" si="2"/>
        <v>1.2449127906976745</v>
      </c>
    </row>
    <row r="187" spans="1:6" s="3" customFormat="1" ht="51" outlineLevel="2" x14ac:dyDescent="0.2">
      <c r="A187" s="16" t="s">
        <v>198</v>
      </c>
      <c r="B187" s="17" t="s">
        <v>199</v>
      </c>
      <c r="C187" s="17"/>
      <c r="D187" s="18">
        <v>2328200</v>
      </c>
      <c r="E187" s="19">
        <v>281147</v>
      </c>
      <c r="F187" s="27">
        <f t="shared" si="2"/>
        <v>12.075723735074305</v>
      </c>
    </row>
    <row r="188" spans="1:6" s="3" customFormat="1" ht="51" outlineLevel="3" x14ac:dyDescent="0.2">
      <c r="A188" s="16" t="s">
        <v>198</v>
      </c>
      <c r="B188" s="17" t="s">
        <v>199</v>
      </c>
      <c r="C188" s="17"/>
      <c r="D188" s="18">
        <v>1959800</v>
      </c>
      <c r="E188" s="19">
        <v>31103</v>
      </c>
      <c r="F188" s="27">
        <f t="shared" si="2"/>
        <v>1.5870496989488725</v>
      </c>
    </row>
    <row r="189" spans="1:6" s="3" customFormat="1" ht="25.5" outlineLevel="7" x14ac:dyDescent="0.2">
      <c r="A189" s="16" t="s">
        <v>8</v>
      </c>
      <c r="B189" s="17" t="s">
        <v>199</v>
      </c>
      <c r="C189" s="17" t="s">
        <v>9</v>
      </c>
      <c r="D189" s="18">
        <v>12000</v>
      </c>
      <c r="E189" s="19"/>
      <c r="F189" s="27"/>
    </row>
    <row r="190" spans="1:6" s="3" customFormat="1" ht="25.5" outlineLevel="7" x14ac:dyDescent="0.2">
      <c r="A190" s="16" t="s">
        <v>36</v>
      </c>
      <c r="B190" s="17" t="s">
        <v>199</v>
      </c>
      <c r="C190" s="17" t="s">
        <v>37</v>
      </c>
      <c r="D190" s="18">
        <v>662400</v>
      </c>
      <c r="E190" s="19"/>
      <c r="F190" s="27"/>
    </row>
    <row r="191" spans="1:6" s="3" customFormat="1" ht="38.25" outlineLevel="7" x14ac:dyDescent="0.2">
      <c r="A191" s="16" t="s">
        <v>42</v>
      </c>
      <c r="B191" s="17" t="s">
        <v>199</v>
      </c>
      <c r="C191" s="17" t="s">
        <v>43</v>
      </c>
      <c r="D191" s="18">
        <v>1285400</v>
      </c>
      <c r="E191" s="19">
        <v>31103</v>
      </c>
      <c r="F191" s="27">
        <f t="shared" si="2"/>
        <v>2.4197137077952386</v>
      </c>
    </row>
    <row r="192" spans="1:6" s="3" customFormat="1" ht="76.5" outlineLevel="3" x14ac:dyDescent="0.2">
      <c r="A192" s="16" t="s">
        <v>196</v>
      </c>
      <c r="B192" s="17" t="s">
        <v>200</v>
      </c>
      <c r="C192" s="17"/>
      <c r="D192" s="18">
        <v>368400</v>
      </c>
      <c r="E192" s="19">
        <v>250044</v>
      </c>
      <c r="F192" s="27">
        <f t="shared" si="2"/>
        <v>67.872964169381106</v>
      </c>
    </row>
    <row r="193" spans="1:6" s="3" customFormat="1" ht="25.5" outlineLevel="7" x14ac:dyDescent="0.2">
      <c r="A193" s="16" t="s">
        <v>36</v>
      </c>
      <c r="B193" s="17" t="s">
        <v>200</v>
      </c>
      <c r="C193" s="17" t="s">
        <v>37</v>
      </c>
      <c r="D193" s="18">
        <v>150600</v>
      </c>
      <c r="E193" s="19">
        <v>32244</v>
      </c>
      <c r="F193" s="27">
        <f t="shared" ref="F193:F255" si="3">E193/D193*100</f>
        <v>21.410358565737049</v>
      </c>
    </row>
    <row r="194" spans="1:6" s="3" customFormat="1" ht="38.25" outlineLevel="7" x14ac:dyDescent="0.2">
      <c r="A194" s="16" t="s">
        <v>42</v>
      </c>
      <c r="B194" s="17" t="s">
        <v>200</v>
      </c>
      <c r="C194" s="17" t="s">
        <v>43</v>
      </c>
      <c r="D194" s="18">
        <v>217800</v>
      </c>
      <c r="E194" s="19">
        <v>217800</v>
      </c>
      <c r="F194" s="27">
        <f t="shared" si="3"/>
        <v>100</v>
      </c>
    </row>
    <row r="195" spans="1:6" s="3" customFormat="1" ht="38.25" outlineLevel="2" x14ac:dyDescent="0.2">
      <c r="A195" s="16" t="s">
        <v>201</v>
      </c>
      <c r="B195" s="17" t="s">
        <v>202</v>
      </c>
      <c r="C195" s="17"/>
      <c r="D195" s="18">
        <v>263600</v>
      </c>
      <c r="E195" s="19">
        <v>1885</v>
      </c>
      <c r="F195" s="27">
        <f t="shared" si="3"/>
        <v>0.71509863429438547</v>
      </c>
    </row>
    <row r="196" spans="1:6" s="3" customFormat="1" ht="25.5" outlineLevel="7" x14ac:dyDescent="0.2">
      <c r="A196" s="16" t="s">
        <v>8</v>
      </c>
      <c r="B196" s="17" t="s">
        <v>202</v>
      </c>
      <c r="C196" s="17" t="s">
        <v>9</v>
      </c>
      <c r="D196" s="18">
        <v>101100</v>
      </c>
      <c r="E196" s="19">
        <v>1885</v>
      </c>
      <c r="F196" s="27">
        <f t="shared" si="3"/>
        <v>1.8644906033630071</v>
      </c>
    </row>
    <row r="197" spans="1:6" s="3" customFormat="1" ht="25.5" outlineLevel="7" x14ac:dyDescent="0.2">
      <c r="A197" s="16" t="s">
        <v>36</v>
      </c>
      <c r="B197" s="17" t="s">
        <v>202</v>
      </c>
      <c r="C197" s="17" t="s">
        <v>37</v>
      </c>
      <c r="D197" s="18">
        <v>162500</v>
      </c>
      <c r="E197" s="19"/>
      <c r="F197" s="27"/>
    </row>
    <row r="198" spans="1:6" ht="38.25" x14ac:dyDescent="0.2">
      <c r="A198" s="12" t="s">
        <v>203</v>
      </c>
      <c r="B198" s="13" t="s">
        <v>204</v>
      </c>
      <c r="C198" s="13"/>
      <c r="D198" s="14">
        <v>2090880500</v>
      </c>
      <c r="E198" s="15">
        <v>1618802637.3199999</v>
      </c>
      <c r="F198" s="26">
        <f t="shared" si="3"/>
        <v>77.422054360352007</v>
      </c>
    </row>
    <row r="199" spans="1:6" s="3" customFormat="1" ht="25.5" outlineLevel="1" x14ac:dyDescent="0.2">
      <c r="A199" s="16" t="s">
        <v>205</v>
      </c>
      <c r="B199" s="17" t="s">
        <v>206</v>
      </c>
      <c r="C199" s="17"/>
      <c r="D199" s="18">
        <v>1760545203.5999999</v>
      </c>
      <c r="E199" s="19">
        <v>1427408010.6600001</v>
      </c>
      <c r="F199" s="27">
        <f t="shared" si="3"/>
        <v>81.077612079553887</v>
      </c>
    </row>
    <row r="200" spans="1:6" s="3" customFormat="1" ht="38.25" outlineLevel="2" x14ac:dyDescent="0.2">
      <c r="A200" s="16" t="s">
        <v>207</v>
      </c>
      <c r="B200" s="17" t="s">
        <v>208</v>
      </c>
      <c r="C200" s="17"/>
      <c r="D200" s="18">
        <v>241617800</v>
      </c>
      <c r="E200" s="19">
        <v>168227178.53</v>
      </c>
      <c r="F200" s="27">
        <f t="shared" si="3"/>
        <v>69.625325009167369</v>
      </c>
    </row>
    <row r="201" spans="1:6" s="3" customFormat="1" ht="25.5" outlineLevel="7" x14ac:dyDescent="0.2">
      <c r="A201" s="16" t="s">
        <v>8</v>
      </c>
      <c r="B201" s="17" t="s">
        <v>208</v>
      </c>
      <c r="C201" s="17" t="s">
        <v>9</v>
      </c>
      <c r="D201" s="18">
        <v>5008300</v>
      </c>
      <c r="E201" s="19">
        <v>3910464.05</v>
      </c>
      <c r="F201" s="27">
        <f t="shared" si="3"/>
        <v>78.079668749875211</v>
      </c>
    </row>
    <row r="202" spans="1:6" s="3" customFormat="1" ht="38.25" outlineLevel="7" x14ac:dyDescent="0.2">
      <c r="A202" s="16" t="s">
        <v>42</v>
      </c>
      <c r="B202" s="17" t="s">
        <v>208</v>
      </c>
      <c r="C202" s="17" t="s">
        <v>43</v>
      </c>
      <c r="D202" s="18">
        <v>218957500</v>
      </c>
      <c r="E202" s="19">
        <v>151077714.47999999</v>
      </c>
      <c r="F202" s="27">
        <f t="shared" si="3"/>
        <v>68.998647901990111</v>
      </c>
    </row>
    <row r="203" spans="1:6" s="3" customFormat="1" ht="51" outlineLevel="3" x14ac:dyDescent="0.2">
      <c r="A203" s="16" t="s">
        <v>209</v>
      </c>
      <c r="B203" s="17" t="s">
        <v>210</v>
      </c>
      <c r="C203" s="17"/>
      <c r="D203" s="18">
        <v>17384900</v>
      </c>
      <c r="E203" s="19">
        <v>13038675</v>
      </c>
      <c r="F203" s="27">
        <f t="shared" si="3"/>
        <v>75</v>
      </c>
    </row>
    <row r="204" spans="1:6" s="3" customFormat="1" outlineLevel="7" x14ac:dyDescent="0.2">
      <c r="A204" s="16" t="s">
        <v>74</v>
      </c>
      <c r="B204" s="17" t="s">
        <v>210</v>
      </c>
      <c r="C204" s="17" t="s">
        <v>75</v>
      </c>
      <c r="D204" s="18">
        <v>17384900</v>
      </c>
      <c r="E204" s="19">
        <v>13038675</v>
      </c>
      <c r="F204" s="27">
        <f t="shared" si="3"/>
        <v>75</v>
      </c>
    </row>
    <row r="205" spans="1:6" s="3" customFormat="1" ht="63.75" outlineLevel="3" x14ac:dyDescent="0.2">
      <c r="A205" s="16" t="s">
        <v>211</v>
      </c>
      <c r="B205" s="17" t="s">
        <v>212</v>
      </c>
      <c r="C205" s="17"/>
      <c r="D205" s="18">
        <v>267100</v>
      </c>
      <c r="E205" s="19">
        <v>200325</v>
      </c>
      <c r="F205" s="27">
        <f t="shared" si="3"/>
        <v>75</v>
      </c>
    </row>
    <row r="206" spans="1:6" s="3" customFormat="1" outlineLevel="7" x14ac:dyDescent="0.2">
      <c r="A206" s="16" t="s">
        <v>74</v>
      </c>
      <c r="B206" s="17" t="s">
        <v>212</v>
      </c>
      <c r="C206" s="17" t="s">
        <v>75</v>
      </c>
      <c r="D206" s="18">
        <v>267100</v>
      </c>
      <c r="E206" s="19">
        <v>200325</v>
      </c>
      <c r="F206" s="27">
        <f t="shared" si="3"/>
        <v>75</v>
      </c>
    </row>
    <row r="207" spans="1:6" s="3" customFormat="1" ht="38.25" outlineLevel="2" x14ac:dyDescent="0.2">
      <c r="A207" s="16" t="s">
        <v>213</v>
      </c>
      <c r="B207" s="17" t="s">
        <v>214</v>
      </c>
      <c r="C207" s="17"/>
      <c r="D207" s="18">
        <v>185825800</v>
      </c>
      <c r="E207" s="19">
        <v>168395504.34999999</v>
      </c>
      <c r="F207" s="27">
        <f t="shared" si="3"/>
        <v>90.620088464572731</v>
      </c>
    </row>
    <row r="208" spans="1:6" s="3" customFormat="1" ht="38.25" outlineLevel="3" x14ac:dyDescent="0.2">
      <c r="A208" s="16" t="s">
        <v>215</v>
      </c>
      <c r="B208" s="17" t="s">
        <v>216</v>
      </c>
      <c r="C208" s="17"/>
      <c r="D208" s="18">
        <v>19529655.43</v>
      </c>
      <c r="E208" s="19">
        <v>9389740.3399999999</v>
      </c>
      <c r="F208" s="27">
        <f t="shared" si="3"/>
        <v>48.079395838065743</v>
      </c>
    </row>
    <row r="209" spans="1:6" s="3" customFormat="1" outlineLevel="7" x14ac:dyDescent="0.2">
      <c r="A209" s="16" t="s">
        <v>12</v>
      </c>
      <c r="B209" s="17" t="s">
        <v>216</v>
      </c>
      <c r="C209" s="17" t="s">
        <v>13</v>
      </c>
      <c r="D209" s="18">
        <v>19529655.43</v>
      </c>
      <c r="E209" s="19">
        <v>9389740.3399999999</v>
      </c>
      <c r="F209" s="27">
        <f t="shared" si="3"/>
        <v>48.079395838065743</v>
      </c>
    </row>
    <row r="210" spans="1:6" s="3" customFormat="1" ht="38.25" outlineLevel="3" x14ac:dyDescent="0.2">
      <c r="A210" s="16" t="s">
        <v>215</v>
      </c>
      <c r="B210" s="17" t="s">
        <v>217</v>
      </c>
      <c r="C210" s="17"/>
      <c r="D210" s="18">
        <v>134348433.72999999</v>
      </c>
      <c r="E210" s="19">
        <v>127058053.17</v>
      </c>
      <c r="F210" s="27">
        <f t="shared" si="3"/>
        <v>94.573527686484638</v>
      </c>
    </row>
    <row r="211" spans="1:6" s="3" customFormat="1" outlineLevel="7" x14ac:dyDescent="0.2">
      <c r="A211" s="16" t="s">
        <v>12</v>
      </c>
      <c r="B211" s="17" t="s">
        <v>217</v>
      </c>
      <c r="C211" s="17" t="s">
        <v>13</v>
      </c>
      <c r="D211" s="18">
        <v>134348433.72999999</v>
      </c>
      <c r="E211" s="19">
        <v>127058053.17</v>
      </c>
      <c r="F211" s="27">
        <f t="shared" si="3"/>
        <v>94.573527686484638</v>
      </c>
    </row>
    <row r="212" spans="1:6" s="3" customFormat="1" ht="63.75" outlineLevel="3" x14ac:dyDescent="0.2">
      <c r="A212" s="16" t="s">
        <v>218</v>
      </c>
      <c r="B212" s="17" t="s">
        <v>219</v>
      </c>
      <c r="C212" s="17"/>
      <c r="D212" s="18">
        <v>31947710.84</v>
      </c>
      <c r="E212" s="19">
        <v>31947710.84</v>
      </c>
      <c r="F212" s="27">
        <f t="shared" si="3"/>
        <v>100</v>
      </c>
    </row>
    <row r="213" spans="1:6" s="3" customFormat="1" outlineLevel="7" x14ac:dyDescent="0.2">
      <c r="A213" s="16" t="s">
        <v>12</v>
      </c>
      <c r="B213" s="17" t="s">
        <v>219</v>
      </c>
      <c r="C213" s="17" t="s">
        <v>13</v>
      </c>
      <c r="D213" s="18">
        <v>31947710.84</v>
      </c>
      <c r="E213" s="19">
        <v>31947710.84</v>
      </c>
      <c r="F213" s="27">
        <f t="shared" si="3"/>
        <v>100</v>
      </c>
    </row>
    <row r="214" spans="1:6" s="3" customFormat="1" ht="38.25" outlineLevel="2" x14ac:dyDescent="0.2">
      <c r="A214" s="16" t="s">
        <v>220</v>
      </c>
      <c r="B214" s="17" t="s">
        <v>221</v>
      </c>
      <c r="C214" s="17"/>
      <c r="D214" s="18">
        <v>416179976.58999997</v>
      </c>
      <c r="E214" s="19">
        <v>348806192.00999999</v>
      </c>
      <c r="F214" s="27">
        <f t="shared" si="3"/>
        <v>83.811382486002373</v>
      </c>
    </row>
    <row r="215" spans="1:6" s="3" customFormat="1" ht="25.5" outlineLevel="3" x14ac:dyDescent="0.2">
      <c r="A215" s="16" t="s">
        <v>222</v>
      </c>
      <c r="B215" s="17" t="s">
        <v>223</v>
      </c>
      <c r="C215" s="17"/>
      <c r="D215" s="18">
        <v>33372709.129999999</v>
      </c>
      <c r="E215" s="19">
        <v>31032696.399999999</v>
      </c>
      <c r="F215" s="27">
        <f t="shared" si="3"/>
        <v>92.988244613631096</v>
      </c>
    </row>
    <row r="216" spans="1:6" s="3" customFormat="1" outlineLevel="7" x14ac:dyDescent="0.2">
      <c r="A216" s="16" t="s">
        <v>12</v>
      </c>
      <c r="B216" s="17" t="s">
        <v>223</v>
      </c>
      <c r="C216" s="17" t="s">
        <v>13</v>
      </c>
      <c r="D216" s="18">
        <v>33372709.129999999</v>
      </c>
      <c r="E216" s="19">
        <v>31032696.399999999</v>
      </c>
      <c r="F216" s="27">
        <f t="shared" si="3"/>
        <v>92.988244613631096</v>
      </c>
    </row>
    <row r="217" spans="1:6" s="3" customFormat="1" ht="76.5" outlineLevel="3" x14ac:dyDescent="0.2">
      <c r="A217" s="16" t="s">
        <v>224</v>
      </c>
      <c r="B217" s="17" t="s">
        <v>225</v>
      </c>
      <c r="C217" s="17"/>
      <c r="D217" s="18">
        <v>43971167.460000001</v>
      </c>
      <c r="E217" s="19">
        <v>43971167.460000001</v>
      </c>
      <c r="F217" s="27">
        <f t="shared" si="3"/>
        <v>100</v>
      </c>
    </row>
    <row r="218" spans="1:6" s="3" customFormat="1" outlineLevel="7" x14ac:dyDescent="0.2">
      <c r="A218" s="16" t="s">
        <v>12</v>
      </c>
      <c r="B218" s="17" t="s">
        <v>225</v>
      </c>
      <c r="C218" s="17" t="s">
        <v>13</v>
      </c>
      <c r="D218" s="18">
        <v>43971167.460000001</v>
      </c>
      <c r="E218" s="19">
        <v>43971167.460000001</v>
      </c>
      <c r="F218" s="27">
        <f t="shared" si="3"/>
        <v>100</v>
      </c>
    </row>
    <row r="219" spans="1:6" s="3" customFormat="1" ht="25.5" outlineLevel="3" x14ac:dyDescent="0.2">
      <c r="A219" s="16" t="s">
        <v>226</v>
      </c>
      <c r="B219" s="17" t="s">
        <v>227</v>
      </c>
      <c r="C219" s="17"/>
      <c r="D219" s="18">
        <v>291748871.07999998</v>
      </c>
      <c r="E219" s="19">
        <v>234159933.27000001</v>
      </c>
      <c r="F219" s="27">
        <f t="shared" si="3"/>
        <v>80.260784695818543</v>
      </c>
    </row>
    <row r="220" spans="1:6" s="3" customFormat="1" outlineLevel="7" x14ac:dyDescent="0.2">
      <c r="A220" s="16" t="s">
        <v>74</v>
      </c>
      <c r="B220" s="17" t="s">
        <v>227</v>
      </c>
      <c r="C220" s="17" t="s">
        <v>75</v>
      </c>
      <c r="D220" s="18">
        <v>291748871.07999998</v>
      </c>
      <c r="E220" s="19">
        <v>234159933.27000001</v>
      </c>
      <c r="F220" s="27">
        <f t="shared" si="3"/>
        <v>80.260784695818543</v>
      </c>
    </row>
    <row r="221" spans="1:6" s="3" customFormat="1" ht="25.5" outlineLevel="3" x14ac:dyDescent="0.2">
      <c r="A221" s="16" t="s">
        <v>226</v>
      </c>
      <c r="B221" s="17" t="s">
        <v>228</v>
      </c>
      <c r="C221" s="17"/>
      <c r="D221" s="18">
        <v>47087228.920000002</v>
      </c>
      <c r="E221" s="19">
        <v>39642394.880000003</v>
      </c>
      <c r="F221" s="27">
        <f t="shared" si="3"/>
        <v>84.189271250919049</v>
      </c>
    </row>
    <row r="222" spans="1:6" s="3" customFormat="1" outlineLevel="7" x14ac:dyDescent="0.2">
      <c r="A222" s="16" t="s">
        <v>74</v>
      </c>
      <c r="B222" s="17" t="s">
        <v>228</v>
      </c>
      <c r="C222" s="17" t="s">
        <v>75</v>
      </c>
      <c r="D222" s="18">
        <v>47087228.920000002</v>
      </c>
      <c r="E222" s="19">
        <v>39642394.880000003</v>
      </c>
      <c r="F222" s="27">
        <f t="shared" si="3"/>
        <v>84.189271250919049</v>
      </c>
    </row>
    <row r="223" spans="1:6" s="3" customFormat="1" ht="25.5" outlineLevel="2" x14ac:dyDescent="0.2">
      <c r="A223" s="16" t="s">
        <v>229</v>
      </c>
      <c r="B223" s="17" t="s">
        <v>230</v>
      </c>
      <c r="C223" s="17"/>
      <c r="D223" s="18">
        <v>82983500</v>
      </c>
      <c r="E223" s="19">
        <v>63902044.030000001</v>
      </c>
      <c r="F223" s="27">
        <f t="shared" si="3"/>
        <v>77.005722860568667</v>
      </c>
    </row>
    <row r="224" spans="1:6" s="3" customFormat="1" ht="38.25" outlineLevel="3" x14ac:dyDescent="0.2">
      <c r="A224" s="16" t="s">
        <v>231</v>
      </c>
      <c r="B224" s="17" t="s">
        <v>232</v>
      </c>
      <c r="C224" s="17"/>
      <c r="D224" s="18">
        <v>500000</v>
      </c>
      <c r="E224" s="19">
        <v>500000</v>
      </c>
      <c r="F224" s="27">
        <f t="shared" si="3"/>
        <v>100</v>
      </c>
    </row>
    <row r="225" spans="1:6" s="3" customFormat="1" outlineLevel="7" x14ac:dyDescent="0.2">
      <c r="A225" s="16" t="s">
        <v>12</v>
      </c>
      <c r="B225" s="17" t="s">
        <v>232</v>
      </c>
      <c r="C225" s="17" t="s">
        <v>13</v>
      </c>
      <c r="D225" s="18">
        <v>500000</v>
      </c>
      <c r="E225" s="19">
        <v>500000</v>
      </c>
      <c r="F225" s="27">
        <f t="shared" si="3"/>
        <v>100</v>
      </c>
    </row>
    <row r="226" spans="1:6" s="3" customFormat="1" ht="38.25" outlineLevel="3" x14ac:dyDescent="0.2">
      <c r="A226" s="16" t="s">
        <v>233</v>
      </c>
      <c r="B226" s="17" t="s">
        <v>234</v>
      </c>
      <c r="C226" s="17"/>
      <c r="D226" s="18">
        <v>10000000</v>
      </c>
      <c r="E226" s="19">
        <v>3247412.4</v>
      </c>
      <c r="F226" s="27">
        <f t="shared" si="3"/>
        <v>32.474123999999996</v>
      </c>
    </row>
    <row r="227" spans="1:6" s="3" customFormat="1" ht="38.25" outlineLevel="7" x14ac:dyDescent="0.2">
      <c r="A227" s="16" t="s">
        <v>42</v>
      </c>
      <c r="B227" s="17" t="s">
        <v>234</v>
      </c>
      <c r="C227" s="17" t="s">
        <v>43</v>
      </c>
      <c r="D227" s="18">
        <v>10000000</v>
      </c>
      <c r="E227" s="19">
        <v>3247412.4</v>
      </c>
      <c r="F227" s="27">
        <f t="shared" si="3"/>
        <v>32.474123999999996</v>
      </c>
    </row>
    <row r="228" spans="1:6" s="3" customFormat="1" outlineLevel="3" x14ac:dyDescent="0.2">
      <c r="A228" s="16" t="s">
        <v>235</v>
      </c>
      <c r="B228" s="17" t="s">
        <v>236</v>
      </c>
      <c r="C228" s="17"/>
      <c r="D228" s="18">
        <v>37000000</v>
      </c>
      <c r="E228" s="19">
        <v>34421894.630000003</v>
      </c>
      <c r="F228" s="27">
        <f t="shared" si="3"/>
        <v>93.03214764864866</v>
      </c>
    </row>
    <row r="229" spans="1:6" s="3" customFormat="1" outlineLevel="7" x14ac:dyDescent="0.2">
      <c r="A229" s="16" t="s">
        <v>74</v>
      </c>
      <c r="B229" s="17" t="s">
        <v>236</v>
      </c>
      <c r="C229" s="17" t="s">
        <v>75</v>
      </c>
      <c r="D229" s="18">
        <v>37000000</v>
      </c>
      <c r="E229" s="19">
        <v>34421894.630000003</v>
      </c>
      <c r="F229" s="27">
        <f t="shared" si="3"/>
        <v>93.03214764864866</v>
      </c>
    </row>
    <row r="230" spans="1:6" s="3" customFormat="1" ht="63.75" outlineLevel="3" x14ac:dyDescent="0.2">
      <c r="A230" s="16" t="s">
        <v>237</v>
      </c>
      <c r="B230" s="17" t="s">
        <v>238</v>
      </c>
      <c r="C230" s="17"/>
      <c r="D230" s="18">
        <v>35483500</v>
      </c>
      <c r="E230" s="19">
        <v>25732737</v>
      </c>
      <c r="F230" s="27">
        <f t="shared" si="3"/>
        <v>72.520289712119705</v>
      </c>
    </row>
    <row r="231" spans="1:6" s="3" customFormat="1" outlineLevel="7" x14ac:dyDescent="0.2">
      <c r="A231" s="16" t="s">
        <v>74</v>
      </c>
      <c r="B231" s="17" t="s">
        <v>238</v>
      </c>
      <c r="C231" s="17" t="s">
        <v>75</v>
      </c>
      <c r="D231" s="18">
        <v>35483500</v>
      </c>
      <c r="E231" s="19">
        <v>25732737</v>
      </c>
      <c r="F231" s="27">
        <f t="shared" si="3"/>
        <v>72.520289712119705</v>
      </c>
    </row>
    <row r="232" spans="1:6" s="3" customFormat="1" ht="38.25" outlineLevel="2" x14ac:dyDescent="0.2">
      <c r="A232" s="16" t="s">
        <v>239</v>
      </c>
      <c r="B232" s="17" t="s">
        <v>240</v>
      </c>
      <c r="C232" s="17"/>
      <c r="D232" s="18">
        <v>236615104.13999999</v>
      </c>
      <c r="E232" s="19">
        <v>183708793.96000001</v>
      </c>
      <c r="F232" s="27">
        <f t="shared" si="3"/>
        <v>77.640349557441411</v>
      </c>
    </row>
    <row r="233" spans="1:6" s="3" customFormat="1" ht="38.25" outlineLevel="3" x14ac:dyDescent="0.2">
      <c r="A233" s="16" t="s">
        <v>241</v>
      </c>
      <c r="B233" s="17" t="s">
        <v>242</v>
      </c>
      <c r="C233" s="17"/>
      <c r="D233" s="18">
        <v>233615104.13999999</v>
      </c>
      <c r="E233" s="19">
        <v>183708793.96000001</v>
      </c>
      <c r="F233" s="27">
        <f t="shared" si="3"/>
        <v>78.637378621678366</v>
      </c>
    </row>
    <row r="234" spans="1:6" s="3" customFormat="1" outlineLevel="7" x14ac:dyDescent="0.2">
      <c r="A234" s="16" t="s">
        <v>12</v>
      </c>
      <c r="B234" s="17" t="s">
        <v>242</v>
      </c>
      <c r="C234" s="17" t="s">
        <v>13</v>
      </c>
      <c r="D234" s="18">
        <v>233615104.13999999</v>
      </c>
      <c r="E234" s="19">
        <v>183708793.96000001</v>
      </c>
      <c r="F234" s="27">
        <f t="shared" si="3"/>
        <v>78.637378621678366</v>
      </c>
    </row>
    <row r="235" spans="1:6" s="3" customFormat="1" ht="38.25" outlineLevel="3" x14ac:dyDescent="0.2">
      <c r="A235" s="16" t="s">
        <v>243</v>
      </c>
      <c r="B235" s="17" t="s">
        <v>244</v>
      </c>
      <c r="C235" s="17"/>
      <c r="D235" s="18">
        <v>3000000</v>
      </c>
      <c r="E235" s="19"/>
      <c r="F235" s="27"/>
    </row>
    <row r="236" spans="1:6" s="3" customFormat="1" ht="25.5" outlineLevel="7" x14ac:dyDescent="0.2">
      <c r="A236" s="16" t="s">
        <v>8</v>
      </c>
      <c r="B236" s="17" t="s">
        <v>244</v>
      </c>
      <c r="C236" s="17" t="s">
        <v>9</v>
      </c>
      <c r="D236" s="18">
        <v>3000000</v>
      </c>
      <c r="E236" s="19"/>
      <c r="F236" s="27"/>
    </row>
    <row r="237" spans="1:6" s="3" customFormat="1" ht="38.25" outlineLevel="2" x14ac:dyDescent="0.2">
      <c r="A237" s="16" t="s">
        <v>245</v>
      </c>
      <c r="B237" s="17" t="s">
        <v>246</v>
      </c>
      <c r="C237" s="17"/>
      <c r="D237" s="18">
        <v>270558200</v>
      </c>
      <c r="E237" s="19">
        <v>178600651.75</v>
      </c>
      <c r="F237" s="27">
        <f t="shared" si="3"/>
        <v>66.011916012894829</v>
      </c>
    </row>
    <row r="238" spans="1:6" s="3" customFormat="1" ht="25.5" outlineLevel="3" x14ac:dyDescent="0.2">
      <c r="A238" s="16" t="s">
        <v>247</v>
      </c>
      <c r="B238" s="17" t="s">
        <v>248</v>
      </c>
      <c r="C238" s="17"/>
      <c r="D238" s="18">
        <v>17000000</v>
      </c>
      <c r="E238" s="19">
        <v>11538187.050000001</v>
      </c>
      <c r="F238" s="27">
        <f t="shared" si="3"/>
        <v>67.87168852941177</v>
      </c>
    </row>
    <row r="239" spans="1:6" s="3" customFormat="1" outlineLevel="7" x14ac:dyDescent="0.2">
      <c r="A239" s="16" t="s">
        <v>12</v>
      </c>
      <c r="B239" s="17" t="s">
        <v>248</v>
      </c>
      <c r="C239" s="17" t="s">
        <v>13</v>
      </c>
      <c r="D239" s="18">
        <v>17000000</v>
      </c>
      <c r="E239" s="19">
        <v>11538187.050000001</v>
      </c>
      <c r="F239" s="27">
        <f t="shared" si="3"/>
        <v>67.87168852941177</v>
      </c>
    </row>
    <row r="240" spans="1:6" s="3" customFormat="1" ht="25.5" outlineLevel="3" x14ac:dyDescent="0.2">
      <c r="A240" s="16" t="s">
        <v>249</v>
      </c>
      <c r="B240" s="17" t="s">
        <v>250</v>
      </c>
      <c r="C240" s="17"/>
      <c r="D240" s="18">
        <v>10368030</v>
      </c>
      <c r="E240" s="19">
        <v>7497917.2300000004</v>
      </c>
      <c r="F240" s="27">
        <f t="shared" si="3"/>
        <v>72.317665265243264</v>
      </c>
    </row>
    <row r="241" spans="1:6" s="3" customFormat="1" outlineLevel="7" x14ac:dyDescent="0.2">
      <c r="A241" s="16" t="s">
        <v>12</v>
      </c>
      <c r="B241" s="17" t="s">
        <v>250</v>
      </c>
      <c r="C241" s="17" t="s">
        <v>13</v>
      </c>
      <c r="D241" s="18">
        <v>10368030</v>
      </c>
      <c r="E241" s="19">
        <v>7497917.2300000004</v>
      </c>
      <c r="F241" s="27">
        <f t="shared" si="3"/>
        <v>72.317665265243264</v>
      </c>
    </row>
    <row r="242" spans="1:6" s="3" customFormat="1" ht="38.25" outlineLevel="3" x14ac:dyDescent="0.2">
      <c r="A242" s="16" t="s">
        <v>251</v>
      </c>
      <c r="B242" s="17" t="s">
        <v>252</v>
      </c>
      <c r="C242" s="17"/>
      <c r="D242" s="18">
        <v>52884989.280000001</v>
      </c>
      <c r="E242" s="19">
        <v>22220089.640000001</v>
      </c>
      <c r="F242" s="27">
        <f t="shared" si="3"/>
        <v>42.015872447955992</v>
      </c>
    </row>
    <row r="243" spans="1:6" s="3" customFormat="1" outlineLevel="7" x14ac:dyDescent="0.2">
      <c r="A243" s="16" t="s">
        <v>12</v>
      </c>
      <c r="B243" s="17" t="s">
        <v>252</v>
      </c>
      <c r="C243" s="17" t="s">
        <v>13</v>
      </c>
      <c r="D243" s="18">
        <v>52884989.280000001</v>
      </c>
      <c r="E243" s="19">
        <v>22220089.640000001</v>
      </c>
      <c r="F243" s="27">
        <f t="shared" si="3"/>
        <v>42.015872447955992</v>
      </c>
    </row>
    <row r="244" spans="1:6" s="3" customFormat="1" ht="38.25" outlineLevel="3" x14ac:dyDescent="0.2">
      <c r="A244" s="16" t="s">
        <v>251</v>
      </c>
      <c r="B244" s="17" t="s">
        <v>253</v>
      </c>
      <c r="C244" s="17"/>
      <c r="D244" s="18">
        <v>190305180.72</v>
      </c>
      <c r="E244" s="19">
        <v>137344457.83000001</v>
      </c>
      <c r="F244" s="27">
        <f t="shared" si="3"/>
        <v>72.170635245121247</v>
      </c>
    </row>
    <row r="245" spans="1:6" s="3" customFormat="1" outlineLevel="7" x14ac:dyDescent="0.2">
      <c r="A245" s="16" t="s">
        <v>12</v>
      </c>
      <c r="B245" s="17" t="s">
        <v>253</v>
      </c>
      <c r="C245" s="17" t="s">
        <v>13</v>
      </c>
      <c r="D245" s="18">
        <v>190305180.72</v>
      </c>
      <c r="E245" s="19">
        <v>137344457.83000001</v>
      </c>
      <c r="F245" s="27">
        <f t="shared" si="3"/>
        <v>72.170635245121247</v>
      </c>
    </row>
    <row r="246" spans="1:6" s="3" customFormat="1" ht="51" outlineLevel="2" x14ac:dyDescent="0.2">
      <c r="A246" s="16" t="s">
        <v>254</v>
      </c>
      <c r="B246" s="17" t="s">
        <v>255</v>
      </c>
      <c r="C246" s="17"/>
      <c r="D246" s="18">
        <v>326764822.87</v>
      </c>
      <c r="E246" s="19">
        <v>315767646.02999997</v>
      </c>
      <c r="F246" s="27">
        <f t="shared" si="3"/>
        <v>96.634528544593323</v>
      </c>
    </row>
    <row r="247" spans="1:6" s="3" customFormat="1" ht="38.25" outlineLevel="3" x14ac:dyDescent="0.2">
      <c r="A247" s="16" t="s">
        <v>256</v>
      </c>
      <c r="B247" s="17" t="s">
        <v>257</v>
      </c>
      <c r="C247" s="17"/>
      <c r="D247" s="18">
        <v>94761846.420000002</v>
      </c>
      <c r="E247" s="19">
        <v>85124830.189999998</v>
      </c>
      <c r="F247" s="27">
        <f t="shared" si="3"/>
        <v>89.830278119226207</v>
      </c>
    </row>
    <row r="248" spans="1:6" s="3" customFormat="1" outlineLevel="7" x14ac:dyDescent="0.2">
      <c r="A248" s="16" t="s">
        <v>12</v>
      </c>
      <c r="B248" s="17" t="s">
        <v>257</v>
      </c>
      <c r="C248" s="17" t="s">
        <v>13</v>
      </c>
      <c r="D248" s="18">
        <v>94761846.420000002</v>
      </c>
      <c r="E248" s="19">
        <v>85124830.189999998</v>
      </c>
      <c r="F248" s="27">
        <f t="shared" si="3"/>
        <v>89.830278119226207</v>
      </c>
    </row>
    <row r="249" spans="1:6" s="3" customFormat="1" ht="38.25" outlineLevel="3" x14ac:dyDescent="0.2">
      <c r="A249" s="16" t="s">
        <v>256</v>
      </c>
      <c r="B249" s="17" t="s">
        <v>258</v>
      </c>
      <c r="C249" s="17"/>
      <c r="D249" s="18">
        <v>163819.82</v>
      </c>
      <c r="E249" s="19">
        <v>111562.97</v>
      </c>
      <c r="F249" s="27">
        <f t="shared" si="3"/>
        <v>68.101020987570365</v>
      </c>
    </row>
    <row r="250" spans="1:6" s="3" customFormat="1" outlineLevel="7" x14ac:dyDescent="0.2">
      <c r="A250" s="16" t="s">
        <v>74</v>
      </c>
      <c r="B250" s="17" t="s">
        <v>258</v>
      </c>
      <c r="C250" s="17" t="s">
        <v>75</v>
      </c>
      <c r="D250" s="18">
        <v>163819.82</v>
      </c>
      <c r="E250" s="19">
        <v>111562.97</v>
      </c>
      <c r="F250" s="27">
        <f t="shared" si="3"/>
        <v>68.101020987570365</v>
      </c>
    </row>
    <row r="251" spans="1:6" s="3" customFormat="1" ht="38.25" outlineLevel="3" x14ac:dyDescent="0.2">
      <c r="A251" s="16" t="s">
        <v>256</v>
      </c>
      <c r="B251" s="17" t="s">
        <v>259</v>
      </c>
      <c r="C251" s="17"/>
      <c r="D251" s="18">
        <v>231839156.63</v>
      </c>
      <c r="E251" s="19">
        <v>230531252.87</v>
      </c>
      <c r="F251" s="27">
        <f t="shared" si="3"/>
        <v>99.435857264574452</v>
      </c>
    </row>
    <row r="252" spans="1:6" s="3" customFormat="1" outlineLevel="7" x14ac:dyDescent="0.2">
      <c r="A252" s="16" t="s">
        <v>74</v>
      </c>
      <c r="B252" s="17" t="s">
        <v>259</v>
      </c>
      <c r="C252" s="17" t="s">
        <v>75</v>
      </c>
      <c r="D252" s="18">
        <v>750938.2</v>
      </c>
      <c r="E252" s="19">
        <v>459406.71</v>
      </c>
      <c r="F252" s="27">
        <f t="shared" si="3"/>
        <v>61.177698777342805</v>
      </c>
    </row>
    <row r="253" spans="1:6" s="3" customFormat="1" outlineLevel="7" x14ac:dyDescent="0.2">
      <c r="A253" s="16" t="s">
        <v>12</v>
      </c>
      <c r="B253" s="17" t="s">
        <v>259</v>
      </c>
      <c r="C253" s="17" t="s">
        <v>13</v>
      </c>
      <c r="D253" s="18">
        <v>231088218.43000001</v>
      </c>
      <c r="E253" s="19">
        <v>230071846.16</v>
      </c>
      <c r="F253" s="27">
        <f t="shared" si="3"/>
        <v>99.560179970703317</v>
      </c>
    </row>
    <row r="254" spans="1:6" s="3" customFormat="1" ht="25.5" outlineLevel="1" x14ac:dyDescent="0.2">
      <c r="A254" s="16" t="s">
        <v>260</v>
      </c>
      <c r="B254" s="17" t="s">
        <v>261</v>
      </c>
      <c r="C254" s="17"/>
      <c r="D254" s="18">
        <v>165067196.40000001</v>
      </c>
      <c r="E254" s="19">
        <v>90244837.75</v>
      </c>
      <c r="F254" s="27">
        <f t="shared" si="3"/>
        <v>54.671576011573904</v>
      </c>
    </row>
    <row r="255" spans="1:6" s="3" customFormat="1" ht="38.25" outlineLevel="2" x14ac:dyDescent="0.2">
      <c r="A255" s="16" t="s">
        <v>262</v>
      </c>
      <c r="B255" s="17" t="s">
        <v>263</v>
      </c>
      <c r="C255" s="17"/>
      <c r="D255" s="18">
        <v>52630200</v>
      </c>
      <c r="E255" s="19">
        <v>31822732.260000002</v>
      </c>
      <c r="F255" s="27">
        <f t="shared" si="3"/>
        <v>60.464775471117349</v>
      </c>
    </row>
    <row r="256" spans="1:6" s="3" customFormat="1" ht="38.25" outlineLevel="3" x14ac:dyDescent="0.2">
      <c r="A256" s="16" t="s">
        <v>264</v>
      </c>
      <c r="B256" s="17" t="s">
        <v>265</v>
      </c>
      <c r="C256" s="17"/>
      <c r="D256" s="18">
        <v>1910000</v>
      </c>
      <c r="E256" s="19"/>
      <c r="F256" s="27"/>
    </row>
    <row r="257" spans="1:6" s="3" customFormat="1" ht="25.5" outlineLevel="7" x14ac:dyDescent="0.2">
      <c r="A257" s="16" t="s">
        <v>36</v>
      </c>
      <c r="B257" s="17" t="s">
        <v>265</v>
      </c>
      <c r="C257" s="17" t="s">
        <v>37</v>
      </c>
      <c r="D257" s="18">
        <v>1910000</v>
      </c>
      <c r="E257" s="19"/>
      <c r="F257" s="27"/>
    </row>
    <row r="258" spans="1:6" s="3" customFormat="1" ht="51" outlineLevel="3" x14ac:dyDescent="0.2">
      <c r="A258" s="16" t="s">
        <v>266</v>
      </c>
      <c r="B258" s="17" t="s">
        <v>267</v>
      </c>
      <c r="C258" s="17"/>
      <c r="D258" s="18">
        <v>9994600</v>
      </c>
      <c r="E258" s="19">
        <v>217120</v>
      </c>
      <c r="F258" s="27">
        <f t="shared" ref="F258:F318" si="4">E258/D258*100</f>
        <v>2.1723730814639906</v>
      </c>
    </row>
    <row r="259" spans="1:6" s="3" customFormat="1" outlineLevel="7" x14ac:dyDescent="0.2">
      <c r="A259" s="16" t="s">
        <v>12</v>
      </c>
      <c r="B259" s="17" t="s">
        <v>267</v>
      </c>
      <c r="C259" s="17" t="s">
        <v>13</v>
      </c>
      <c r="D259" s="18">
        <v>9994600</v>
      </c>
      <c r="E259" s="19">
        <v>217120</v>
      </c>
      <c r="F259" s="27">
        <f t="shared" si="4"/>
        <v>2.1723730814639906</v>
      </c>
    </row>
    <row r="260" spans="1:6" s="3" customFormat="1" ht="25.5" outlineLevel="3" x14ac:dyDescent="0.2">
      <c r="A260" s="16" t="s">
        <v>268</v>
      </c>
      <c r="B260" s="17" t="s">
        <v>269</v>
      </c>
      <c r="C260" s="17"/>
      <c r="D260" s="18">
        <v>15845600</v>
      </c>
      <c r="E260" s="19">
        <v>11683000</v>
      </c>
      <c r="F260" s="27">
        <f t="shared" si="4"/>
        <v>73.730246882415301</v>
      </c>
    </row>
    <row r="261" spans="1:6" s="3" customFormat="1" ht="38.25" outlineLevel="7" x14ac:dyDescent="0.2">
      <c r="A261" s="16" t="s">
        <v>42</v>
      </c>
      <c r="B261" s="17" t="s">
        <v>269</v>
      </c>
      <c r="C261" s="17" t="s">
        <v>43</v>
      </c>
      <c r="D261" s="18">
        <v>15845600</v>
      </c>
      <c r="E261" s="19">
        <v>11683000</v>
      </c>
      <c r="F261" s="27">
        <f t="shared" si="4"/>
        <v>73.730246882415301</v>
      </c>
    </row>
    <row r="262" spans="1:6" s="3" customFormat="1" ht="38.25" outlineLevel="3" x14ac:dyDescent="0.2">
      <c r="A262" s="16" t="s">
        <v>270</v>
      </c>
      <c r="B262" s="17" t="s">
        <v>271</v>
      </c>
      <c r="C262" s="17"/>
      <c r="D262" s="18">
        <v>4633275.34</v>
      </c>
      <c r="E262" s="19">
        <v>675887.6</v>
      </c>
      <c r="F262" s="27">
        <f t="shared" si="4"/>
        <v>14.587684745711659</v>
      </c>
    </row>
    <row r="263" spans="1:6" s="3" customFormat="1" ht="25.5" outlineLevel="7" x14ac:dyDescent="0.2">
      <c r="A263" s="16" t="s">
        <v>8</v>
      </c>
      <c r="B263" s="17" t="s">
        <v>271</v>
      </c>
      <c r="C263" s="17" t="s">
        <v>9</v>
      </c>
      <c r="D263" s="18">
        <v>4633275.34</v>
      </c>
      <c r="E263" s="19">
        <v>675887.6</v>
      </c>
      <c r="F263" s="27">
        <f t="shared" si="4"/>
        <v>14.587684745711659</v>
      </c>
    </row>
    <row r="264" spans="1:6" s="3" customFormat="1" ht="38.25" outlineLevel="3" x14ac:dyDescent="0.2">
      <c r="A264" s="16" t="s">
        <v>272</v>
      </c>
      <c r="B264" s="17" t="s">
        <v>273</v>
      </c>
      <c r="C264" s="17"/>
      <c r="D264" s="18">
        <v>4250000</v>
      </c>
      <c r="E264" s="19">
        <v>3250000</v>
      </c>
      <c r="F264" s="27">
        <f t="shared" si="4"/>
        <v>76.470588235294116</v>
      </c>
    </row>
    <row r="265" spans="1:6" s="3" customFormat="1" outlineLevel="7" x14ac:dyDescent="0.2">
      <c r="A265" s="16" t="s">
        <v>12</v>
      </c>
      <c r="B265" s="17" t="s">
        <v>273</v>
      </c>
      <c r="C265" s="17" t="s">
        <v>13</v>
      </c>
      <c r="D265" s="18">
        <v>4250000</v>
      </c>
      <c r="E265" s="19">
        <v>3250000</v>
      </c>
      <c r="F265" s="27">
        <f t="shared" si="4"/>
        <v>76.470588235294116</v>
      </c>
    </row>
    <row r="266" spans="1:6" s="3" customFormat="1" ht="51" outlineLevel="3" x14ac:dyDescent="0.2">
      <c r="A266" s="16" t="s">
        <v>274</v>
      </c>
      <c r="B266" s="17" t="s">
        <v>275</v>
      </c>
      <c r="C266" s="17"/>
      <c r="D266" s="18">
        <v>14600000</v>
      </c>
      <c r="E266" s="19">
        <v>14600000</v>
      </c>
      <c r="F266" s="27">
        <f t="shared" si="4"/>
        <v>100</v>
      </c>
    </row>
    <row r="267" spans="1:6" s="3" customFormat="1" ht="38.25" outlineLevel="7" x14ac:dyDescent="0.2">
      <c r="A267" s="16" t="s">
        <v>42</v>
      </c>
      <c r="B267" s="17" t="s">
        <v>275</v>
      </c>
      <c r="C267" s="17" t="s">
        <v>43</v>
      </c>
      <c r="D267" s="18">
        <v>14600000</v>
      </c>
      <c r="E267" s="19">
        <v>14600000</v>
      </c>
      <c r="F267" s="27">
        <f t="shared" si="4"/>
        <v>100</v>
      </c>
    </row>
    <row r="268" spans="1:6" s="3" customFormat="1" ht="38.25" outlineLevel="3" x14ac:dyDescent="0.2">
      <c r="A268" s="16" t="s">
        <v>276</v>
      </c>
      <c r="B268" s="17" t="s">
        <v>277</v>
      </c>
      <c r="C268" s="17"/>
      <c r="D268" s="18">
        <v>566724.66</v>
      </c>
      <c r="E268" s="19">
        <v>566724.66</v>
      </c>
      <c r="F268" s="27">
        <f t="shared" si="4"/>
        <v>100</v>
      </c>
    </row>
    <row r="269" spans="1:6" s="3" customFormat="1" ht="38.25" outlineLevel="7" x14ac:dyDescent="0.2">
      <c r="A269" s="16" t="s">
        <v>42</v>
      </c>
      <c r="B269" s="17" t="s">
        <v>277</v>
      </c>
      <c r="C269" s="17" t="s">
        <v>43</v>
      </c>
      <c r="D269" s="18">
        <v>566724.66</v>
      </c>
      <c r="E269" s="19">
        <v>566724.66</v>
      </c>
      <c r="F269" s="27">
        <f t="shared" si="4"/>
        <v>100</v>
      </c>
    </row>
    <row r="270" spans="1:6" s="3" customFormat="1" ht="38.25" outlineLevel="3" x14ac:dyDescent="0.2">
      <c r="A270" s="16" t="s">
        <v>278</v>
      </c>
      <c r="B270" s="17" t="s">
        <v>279</v>
      </c>
      <c r="C270" s="17"/>
      <c r="D270" s="18">
        <v>50000</v>
      </c>
      <c r="E270" s="19">
        <v>50000</v>
      </c>
      <c r="F270" s="27">
        <f t="shared" si="4"/>
        <v>100</v>
      </c>
    </row>
    <row r="271" spans="1:6" s="3" customFormat="1" ht="25.5" outlineLevel="7" x14ac:dyDescent="0.2">
      <c r="A271" s="16" t="s">
        <v>36</v>
      </c>
      <c r="B271" s="17" t="s">
        <v>279</v>
      </c>
      <c r="C271" s="17" t="s">
        <v>37</v>
      </c>
      <c r="D271" s="18">
        <v>50000</v>
      </c>
      <c r="E271" s="19">
        <v>50000</v>
      </c>
      <c r="F271" s="27">
        <f t="shared" si="4"/>
        <v>100</v>
      </c>
    </row>
    <row r="272" spans="1:6" s="3" customFormat="1" ht="51" outlineLevel="3" x14ac:dyDescent="0.2">
      <c r="A272" s="16" t="s">
        <v>280</v>
      </c>
      <c r="B272" s="17" t="s">
        <v>281</v>
      </c>
      <c r="C272" s="17"/>
      <c r="D272" s="18">
        <v>780000</v>
      </c>
      <c r="E272" s="19">
        <v>780000</v>
      </c>
      <c r="F272" s="27">
        <f t="shared" si="4"/>
        <v>100</v>
      </c>
    </row>
    <row r="273" spans="1:6" s="3" customFormat="1" outlineLevel="7" x14ac:dyDescent="0.2">
      <c r="A273" s="16" t="s">
        <v>74</v>
      </c>
      <c r="B273" s="17" t="s">
        <v>281</v>
      </c>
      <c r="C273" s="17" t="s">
        <v>75</v>
      </c>
      <c r="D273" s="18">
        <v>780000</v>
      </c>
      <c r="E273" s="19">
        <v>780000</v>
      </c>
      <c r="F273" s="27">
        <f t="shared" si="4"/>
        <v>100</v>
      </c>
    </row>
    <row r="274" spans="1:6" s="3" customFormat="1" ht="38.25" outlineLevel="2" x14ac:dyDescent="0.2">
      <c r="A274" s="16" t="s">
        <v>282</v>
      </c>
      <c r="B274" s="17" t="s">
        <v>283</v>
      </c>
      <c r="C274" s="17"/>
      <c r="D274" s="18">
        <v>1586600</v>
      </c>
      <c r="E274" s="19"/>
      <c r="F274" s="27"/>
    </row>
    <row r="275" spans="1:6" s="3" customFormat="1" ht="25.5" outlineLevel="3" x14ac:dyDescent="0.2">
      <c r="A275" s="16" t="s">
        <v>284</v>
      </c>
      <c r="B275" s="17" t="s">
        <v>285</v>
      </c>
      <c r="C275" s="17"/>
      <c r="D275" s="18">
        <v>428500</v>
      </c>
      <c r="E275" s="19"/>
      <c r="F275" s="27"/>
    </row>
    <row r="276" spans="1:6" s="3" customFormat="1" outlineLevel="7" x14ac:dyDescent="0.2">
      <c r="A276" s="16" t="s">
        <v>74</v>
      </c>
      <c r="B276" s="17" t="s">
        <v>285</v>
      </c>
      <c r="C276" s="17" t="s">
        <v>75</v>
      </c>
      <c r="D276" s="18">
        <v>428500</v>
      </c>
      <c r="E276" s="19"/>
      <c r="F276" s="27"/>
    </row>
    <row r="277" spans="1:6" s="3" customFormat="1" ht="25.5" outlineLevel="3" x14ac:dyDescent="0.2">
      <c r="A277" s="16" t="s">
        <v>284</v>
      </c>
      <c r="B277" s="17" t="s">
        <v>286</v>
      </c>
      <c r="C277" s="17"/>
      <c r="D277" s="18">
        <v>1158100</v>
      </c>
      <c r="E277" s="19"/>
      <c r="F277" s="27"/>
    </row>
    <row r="278" spans="1:6" s="3" customFormat="1" outlineLevel="7" x14ac:dyDescent="0.2">
      <c r="A278" s="16" t="s">
        <v>74</v>
      </c>
      <c r="B278" s="17" t="s">
        <v>286</v>
      </c>
      <c r="C278" s="17" t="s">
        <v>75</v>
      </c>
      <c r="D278" s="18">
        <v>1158100</v>
      </c>
      <c r="E278" s="19"/>
      <c r="F278" s="27"/>
    </row>
    <row r="279" spans="1:6" s="3" customFormat="1" ht="25.5" outlineLevel="2" x14ac:dyDescent="0.2">
      <c r="A279" s="16" t="s">
        <v>287</v>
      </c>
      <c r="B279" s="17" t="s">
        <v>288</v>
      </c>
      <c r="C279" s="17"/>
      <c r="D279" s="18">
        <v>47590000</v>
      </c>
      <c r="E279" s="19">
        <v>10040144.4</v>
      </c>
      <c r="F279" s="27">
        <f t="shared" si="4"/>
        <v>21.097172515234295</v>
      </c>
    </row>
    <row r="280" spans="1:6" s="3" customFormat="1" ht="25.5" outlineLevel="3" x14ac:dyDescent="0.2">
      <c r="A280" s="16" t="s">
        <v>284</v>
      </c>
      <c r="B280" s="17" t="s">
        <v>289</v>
      </c>
      <c r="C280" s="17"/>
      <c r="D280" s="18">
        <v>17332400</v>
      </c>
      <c r="E280" s="19"/>
      <c r="F280" s="27"/>
    </row>
    <row r="281" spans="1:6" s="3" customFormat="1" outlineLevel="7" x14ac:dyDescent="0.2">
      <c r="A281" s="16" t="s">
        <v>74</v>
      </c>
      <c r="B281" s="17" t="s">
        <v>289</v>
      </c>
      <c r="C281" s="17" t="s">
        <v>75</v>
      </c>
      <c r="D281" s="18">
        <v>17332400</v>
      </c>
      <c r="E281" s="19"/>
      <c r="F281" s="27"/>
    </row>
    <row r="282" spans="1:6" s="3" customFormat="1" ht="25.5" outlineLevel="3" x14ac:dyDescent="0.2">
      <c r="A282" s="16" t="s">
        <v>284</v>
      </c>
      <c r="B282" s="17" t="s">
        <v>290</v>
      </c>
      <c r="C282" s="17"/>
      <c r="D282" s="18">
        <v>30257600</v>
      </c>
      <c r="E282" s="19">
        <v>10040144.4</v>
      </c>
      <c r="F282" s="27">
        <f t="shared" si="4"/>
        <v>33.182223309185133</v>
      </c>
    </row>
    <row r="283" spans="1:6" s="3" customFormat="1" outlineLevel="7" x14ac:dyDescent="0.2">
      <c r="A283" s="16" t="s">
        <v>74</v>
      </c>
      <c r="B283" s="17" t="s">
        <v>290</v>
      </c>
      <c r="C283" s="17" t="s">
        <v>75</v>
      </c>
      <c r="D283" s="18">
        <v>30257600</v>
      </c>
      <c r="E283" s="19">
        <v>10040144.4</v>
      </c>
      <c r="F283" s="27">
        <f t="shared" si="4"/>
        <v>33.182223309185133</v>
      </c>
    </row>
    <row r="284" spans="1:6" s="3" customFormat="1" ht="25.5" outlineLevel="2" x14ac:dyDescent="0.2">
      <c r="A284" s="16" t="s">
        <v>291</v>
      </c>
      <c r="B284" s="17" t="s">
        <v>292</v>
      </c>
      <c r="C284" s="17"/>
      <c r="D284" s="18">
        <v>23947196.399999999</v>
      </c>
      <c r="E284" s="19">
        <v>9068761.0899999999</v>
      </c>
      <c r="F284" s="27">
        <f t="shared" si="4"/>
        <v>37.869823834576309</v>
      </c>
    </row>
    <row r="285" spans="1:6" s="3" customFormat="1" ht="25.5" outlineLevel="3" x14ac:dyDescent="0.2">
      <c r="A285" s="16" t="s">
        <v>284</v>
      </c>
      <c r="B285" s="17" t="s">
        <v>293</v>
      </c>
      <c r="C285" s="17"/>
      <c r="D285" s="18">
        <v>4604996.4000000004</v>
      </c>
      <c r="E285" s="19">
        <v>4604996.4000000004</v>
      </c>
      <c r="F285" s="27">
        <f t="shared" si="4"/>
        <v>100</v>
      </c>
    </row>
    <row r="286" spans="1:6" s="3" customFormat="1" outlineLevel="7" x14ac:dyDescent="0.2">
      <c r="A286" s="16" t="s">
        <v>74</v>
      </c>
      <c r="B286" s="17" t="s">
        <v>293</v>
      </c>
      <c r="C286" s="17" t="s">
        <v>75</v>
      </c>
      <c r="D286" s="18">
        <v>4604996.4000000004</v>
      </c>
      <c r="E286" s="19">
        <v>4604996.4000000004</v>
      </c>
      <c r="F286" s="27">
        <f t="shared" si="4"/>
        <v>100</v>
      </c>
    </row>
    <row r="287" spans="1:6" s="3" customFormat="1" ht="25.5" outlineLevel="3" x14ac:dyDescent="0.2">
      <c r="A287" s="16" t="s">
        <v>284</v>
      </c>
      <c r="B287" s="17" t="s">
        <v>294</v>
      </c>
      <c r="C287" s="17"/>
      <c r="D287" s="18">
        <v>19342200</v>
      </c>
      <c r="E287" s="19">
        <v>4463764.6900000004</v>
      </c>
      <c r="F287" s="27">
        <f t="shared" si="4"/>
        <v>23.077854070374624</v>
      </c>
    </row>
    <row r="288" spans="1:6" s="3" customFormat="1" outlineLevel="7" x14ac:dyDescent="0.2">
      <c r="A288" s="16" t="s">
        <v>74</v>
      </c>
      <c r="B288" s="17" t="s">
        <v>294</v>
      </c>
      <c r="C288" s="17" t="s">
        <v>75</v>
      </c>
      <c r="D288" s="18">
        <v>19342200</v>
      </c>
      <c r="E288" s="19">
        <v>4463764.6900000004</v>
      </c>
      <c r="F288" s="27">
        <f t="shared" si="4"/>
        <v>23.077854070374624</v>
      </c>
    </row>
    <row r="289" spans="1:6" s="3" customFormat="1" ht="51" outlineLevel="2" x14ac:dyDescent="0.2">
      <c r="A289" s="16" t="s">
        <v>295</v>
      </c>
      <c r="B289" s="17" t="s">
        <v>296</v>
      </c>
      <c r="C289" s="17"/>
      <c r="D289" s="18">
        <v>39313200</v>
      </c>
      <c r="E289" s="19">
        <v>39313200</v>
      </c>
      <c r="F289" s="27">
        <f t="shared" si="4"/>
        <v>100</v>
      </c>
    </row>
    <row r="290" spans="1:6" s="3" customFormat="1" ht="25.5" outlineLevel="3" x14ac:dyDescent="0.2">
      <c r="A290" s="16" t="s">
        <v>284</v>
      </c>
      <c r="B290" s="17" t="s">
        <v>297</v>
      </c>
      <c r="C290" s="17"/>
      <c r="D290" s="18">
        <v>24053300</v>
      </c>
      <c r="E290" s="19">
        <v>24053300</v>
      </c>
      <c r="F290" s="27">
        <f t="shared" si="4"/>
        <v>100</v>
      </c>
    </row>
    <row r="291" spans="1:6" s="3" customFormat="1" outlineLevel="7" x14ac:dyDescent="0.2">
      <c r="A291" s="16" t="s">
        <v>74</v>
      </c>
      <c r="B291" s="17" t="s">
        <v>297</v>
      </c>
      <c r="C291" s="17" t="s">
        <v>75</v>
      </c>
      <c r="D291" s="18">
        <v>24053300</v>
      </c>
      <c r="E291" s="19">
        <v>24053300</v>
      </c>
      <c r="F291" s="27">
        <f t="shared" si="4"/>
        <v>100</v>
      </c>
    </row>
    <row r="292" spans="1:6" s="3" customFormat="1" ht="25.5" outlineLevel="3" x14ac:dyDescent="0.2">
      <c r="A292" s="16" t="s">
        <v>284</v>
      </c>
      <c r="B292" s="17" t="s">
        <v>298</v>
      </c>
      <c r="C292" s="17"/>
      <c r="D292" s="18">
        <v>15259900</v>
      </c>
      <c r="E292" s="19">
        <v>15259900</v>
      </c>
      <c r="F292" s="27">
        <f t="shared" si="4"/>
        <v>100</v>
      </c>
    </row>
    <row r="293" spans="1:6" s="3" customFormat="1" outlineLevel="7" x14ac:dyDescent="0.2">
      <c r="A293" s="16" t="s">
        <v>74</v>
      </c>
      <c r="B293" s="17" t="s">
        <v>298</v>
      </c>
      <c r="C293" s="17" t="s">
        <v>75</v>
      </c>
      <c r="D293" s="18">
        <v>15259900</v>
      </c>
      <c r="E293" s="19">
        <v>15259900</v>
      </c>
      <c r="F293" s="27">
        <f t="shared" si="4"/>
        <v>100</v>
      </c>
    </row>
    <row r="294" spans="1:6" s="3" customFormat="1" outlineLevel="1" x14ac:dyDescent="0.2">
      <c r="A294" s="16" t="s">
        <v>24</v>
      </c>
      <c r="B294" s="17" t="s">
        <v>299</v>
      </c>
      <c r="C294" s="17"/>
      <c r="D294" s="18">
        <v>111869100</v>
      </c>
      <c r="E294" s="19">
        <v>78849788.909999996</v>
      </c>
      <c r="F294" s="27">
        <f t="shared" si="4"/>
        <v>70.483975387305335</v>
      </c>
    </row>
    <row r="295" spans="1:6" s="3" customFormat="1" ht="51" outlineLevel="2" x14ac:dyDescent="0.2">
      <c r="A295" s="16" t="s">
        <v>26</v>
      </c>
      <c r="B295" s="17" t="s">
        <v>300</v>
      </c>
      <c r="C295" s="17"/>
      <c r="D295" s="18">
        <v>111869100</v>
      </c>
      <c r="E295" s="19">
        <v>78849788.909999996</v>
      </c>
      <c r="F295" s="27">
        <f t="shared" si="4"/>
        <v>70.483975387305335</v>
      </c>
    </row>
    <row r="296" spans="1:6" s="3" customFormat="1" ht="63.75" outlineLevel="7" x14ac:dyDescent="0.2">
      <c r="A296" s="16" t="s">
        <v>28</v>
      </c>
      <c r="B296" s="17" t="s">
        <v>300</v>
      </c>
      <c r="C296" s="17" t="s">
        <v>29</v>
      </c>
      <c r="D296" s="18">
        <v>93282700</v>
      </c>
      <c r="E296" s="19">
        <v>67025549.509999998</v>
      </c>
      <c r="F296" s="27">
        <f t="shared" si="4"/>
        <v>71.852068507879807</v>
      </c>
    </row>
    <row r="297" spans="1:6" s="3" customFormat="1" ht="25.5" outlineLevel="7" x14ac:dyDescent="0.2">
      <c r="A297" s="16" t="s">
        <v>8</v>
      </c>
      <c r="B297" s="17" t="s">
        <v>300</v>
      </c>
      <c r="C297" s="17" t="s">
        <v>9</v>
      </c>
      <c r="D297" s="18">
        <v>16889300</v>
      </c>
      <c r="E297" s="19">
        <v>10617094.77</v>
      </c>
      <c r="F297" s="27">
        <f t="shared" si="4"/>
        <v>62.86284671359973</v>
      </c>
    </row>
    <row r="298" spans="1:6" s="3" customFormat="1" ht="25.5" outlineLevel="7" x14ac:dyDescent="0.2">
      <c r="A298" s="16" t="s">
        <v>36</v>
      </c>
      <c r="B298" s="17" t="s">
        <v>300</v>
      </c>
      <c r="C298" s="17" t="s">
        <v>37</v>
      </c>
      <c r="D298" s="18">
        <v>1100</v>
      </c>
      <c r="E298" s="19">
        <v>1086.1199999999999</v>
      </c>
      <c r="F298" s="27">
        <f t="shared" si="4"/>
        <v>98.738181818181801</v>
      </c>
    </row>
    <row r="299" spans="1:6" s="3" customFormat="1" outlineLevel="7" x14ac:dyDescent="0.2">
      <c r="A299" s="16" t="s">
        <v>12</v>
      </c>
      <c r="B299" s="17" t="s">
        <v>300</v>
      </c>
      <c r="C299" s="17" t="s">
        <v>13</v>
      </c>
      <c r="D299" s="18">
        <v>1696000</v>
      </c>
      <c r="E299" s="19">
        <v>1206058.51</v>
      </c>
      <c r="F299" s="27">
        <f t="shared" si="4"/>
        <v>71.111940448113202</v>
      </c>
    </row>
    <row r="300" spans="1:6" s="3" customFormat="1" ht="38.25" outlineLevel="1" x14ac:dyDescent="0.2">
      <c r="A300" s="16" t="s">
        <v>301</v>
      </c>
      <c r="B300" s="17" t="s">
        <v>302</v>
      </c>
      <c r="C300" s="17"/>
      <c r="D300" s="18">
        <v>29999000</v>
      </c>
      <c r="E300" s="19"/>
      <c r="F300" s="27"/>
    </row>
    <row r="301" spans="1:6" s="3" customFormat="1" ht="25.5" outlineLevel="2" x14ac:dyDescent="0.2">
      <c r="A301" s="16" t="s">
        <v>303</v>
      </c>
      <c r="B301" s="17" t="s">
        <v>304</v>
      </c>
      <c r="C301" s="17"/>
      <c r="D301" s="18">
        <v>29999000</v>
      </c>
      <c r="E301" s="19"/>
      <c r="F301" s="27"/>
    </row>
    <row r="302" spans="1:6" s="3" customFormat="1" ht="25.5" outlineLevel="3" x14ac:dyDescent="0.2">
      <c r="A302" s="16" t="s">
        <v>305</v>
      </c>
      <c r="B302" s="17" t="s">
        <v>306</v>
      </c>
      <c r="C302" s="17"/>
      <c r="D302" s="18">
        <v>29999000</v>
      </c>
      <c r="E302" s="19"/>
      <c r="F302" s="27"/>
    </row>
    <row r="303" spans="1:6" s="3" customFormat="1" outlineLevel="7" x14ac:dyDescent="0.2">
      <c r="A303" s="16" t="s">
        <v>12</v>
      </c>
      <c r="B303" s="17" t="s">
        <v>306</v>
      </c>
      <c r="C303" s="17" t="s">
        <v>13</v>
      </c>
      <c r="D303" s="18">
        <v>29999000</v>
      </c>
      <c r="E303" s="19"/>
      <c r="F303" s="27"/>
    </row>
    <row r="304" spans="1:6" s="3" customFormat="1" ht="38.25" outlineLevel="1" x14ac:dyDescent="0.2">
      <c r="A304" s="16" t="s">
        <v>307</v>
      </c>
      <c r="B304" s="17" t="s">
        <v>308</v>
      </c>
      <c r="C304" s="17"/>
      <c r="D304" s="18">
        <v>23400000</v>
      </c>
      <c r="E304" s="19">
        <v>22300000</v>
      </c>
      <c r="F304" s="27">
        <f t="shared" si="4"/>
        <v>95.299145299145295</v>
      </c>
    </row>
    <row r="305" spans="1:6" s="3" customFormat="1" ht="38.25" outlineLevel="2" x14ac:dyDescent="0.2">
      <c r="A305" s="16" t="s">
        <v>309</v>
      </c>
      <c r="B305" s="17" t="s">
        <v>310</v>
      </c>
      <c r="C305" s="17"/>
      <c r="D305" s="18">
        <v>23400000</v>
      </c>
      <c r="E305" s="19">
        <v>22300000</v>
      </c>
      <c r="F305" s="27">
        <f t="shared" si="4"/>
        <v>95.299145299145295</v>
      </c>
    </row>
    <row r="306" spans="1:6" s="3" customFormat="1" ht="51" outlineLevel="3" x14ac:dyDescent="0.2">
      <c r="A306" s="16" t="s">
        <v>311</v>
      </c>
      <c r="B306" s="17" t="s">
        <v>312</v>
      </c>
      <c r="C306" s="17"/>
      <c r="D306" s="18">
        <v>23400000</v>
      </c>
      <c r="E306" s="19">
        <v>22300000</v>
      </c>
      <c r="F306" s="27">
        <f t="shared" si="4"/>
        <v>95.299145299145295</v>
      </c>
    </row>
    <row r="307" spans="1:6" s="3" customFormat="1" ht="38.25" outlineLevel="7" x14ac:dyDescent="0.2">
      <c r="A307" s="16" t="s">
        <v>42</v>
      </c>
      <c r="B307" s="17" t="s">
        <v>312</v>
      </c>
      <c r="C307" s="17" t="s">
        <v>43</v>
      </c>
      <c r="D307" s="18">
        <v>23400000</v>
      </c>
      <c r="E307" s="19">
        <v>22300000</v>
      </c>
      <c r="F307" s="27">
        <f t="shared" si="4"/>
        <v>95.299145299145295</v>
      </c>
    </row>
    <row r="308" spans="1:6" s="3" customFormat="1" ht="25.5" x14ac:dyDescent="0.2">
      <c r="A308" s="12" t="s">
        <v>313</v>
      </c>
      <c r="B308" s="13" t="s">
        <v>314</v>
      </c>
      <c r="C308" s="13"/>
      <c r="D308" s="14">
        <v>10740997340.209999</v>
      </c>
      <c r="E308" s="15">
        <v>7858656857.9300003</v>
      </c>
      <c r="F308" s="26">
        <f t="shared" si="4"/>
        <v>73.165057294170737</v>
      </c>
    </row>
    <row r="309" spans="1:6" s="3" customFormat="1" ht="38.25" outlineLevel="1" x14ac:dyDescent="0.2">
      <c r="A309" s="16" t="s">
        <v>315</v>
      </c>
      <c r="B309" s="17" t="s">
        <v>316</v>
      </c>
      <c r="C309" s="17"/>
      <c r="D309" s="18">
        <v>1267292100</v>
      </c>
      <c r="E309" s="19">
        <v>1055701761.96</v>
      </c>
      <c r="F309" s="27">
        <f t="shared" si="4"/>
        <v>83.303743624693951</v>
      </c>
    </row>
    <row r="310" spans="1:6" ht="51" outlineLevel="2" x14ac:dyDescent="0.2">
      <c r="A310" s="16" t="s">
        <v>317</v>
      </c>
      <c r="B310" s="17" t="s">
        <v>318</v>
      </c>
      <c r="C310" s="17"/>
      <c r="D310" s="18">
        <v>321360100</v>
      </c>
      <c r="E310" s="19">
        <v>246081176.63999999</v>
      </c>
      <c r="F310" s="27">
        <f t="shared" si="4"/>
        <v>76.574900443458901</v>
      </c>
    </row>
    <row r="311" spans="1:6" ht="25.5" outlineLevel="7" x14ac:dyDescent="0.2">
      <c r="A311" s="16" t="s">
        <v>8</v>
      </c>
      <c r="B311" s="17" t="s">
        <v>318</v>
      </c>
      <c r="C311" s="17" t="s">
        <v>9</v>
      </c>
      <c r="D311" s="18">
        <v>57732800</v>
      </c>
      <c r="E311" s="19">
        <v>48120524.640000001</v>
      </c>
      <c r="F311" s="27">
        <f t="shared" si="4"/>
        <v>83.350408502618961</v>
      </c>
    </row>
    <row r="312" spans="1:6" ht="25.5" outlineLevel="3" x14ac:dyDescent="0.2">
      <c r="A312" s="16" t="s">
        <v>319</v>
      </c>
      <c r="B312" s="17" t="s">
        <v>320</v>
      </c>
      <c r="C312" s="17"/>
      <c r="D312" s="18">
        <v>1887700</v>
      </c>
      <c r="E312" s="19">
        <v>1258464</v>
      </c>
      <c r="F312" s="27">
        <f t="shared" si="4"/>
        <v>66.666525401281987</v>
      </c>
    </row>
    <row r="313" spans="1:6" ht="38.25" outlineLevel="7" x14ac:dyDescent="0.2">
      <c r="A313" s="16" t="s">
        <v>42</v>
      </c>
      <c r="B313" s="17" t="s">
        <v>320</v>
      </c>
      <c r="C313" s="17" t="s">
        <v>43</v>
      </c>
      <c r="D313" s="18">
        <v>1887700</v>
      </c>
      <c r="E313" s="19">
        <v>1258464</v>
      </c>
      <c r="F313" s="27">
        <f t="shared" si="4"/>
        <v>66.666525401281987</v>
      </c>
    </row>
    <row r="314" spans="1:6" ht="25.5" outlineLevel="3" x14ac:dyDescent="0.2">
      <c r="A314" s="16" t="s">
        <v>321</v>
      </c>
      <c r="B314" s="17" t="s">
        <v>322</v>
      </c>
      <c r="C314" s="17"/>
      <c r="D314" s="18">
        <v>149818400</v>
      </c>
      <c r="E314" s="19">
        <v>112229128</v>
      </c>
      <c r="F314" s="27">
        <f t="shared" si="4"/>
        <v>74.91010983964587</v>
      </c>
    </row>
    <row r="315" spans="1:6" ht="38.25" outlineLevel="7" x14ac:dyDescent="0.2">
      <c r="A315" s="16" t="s">
        <v>42</v>
      </c>
      <c r="B315" s="17" t="s">
        <v>322</v>
      </c>
      <c r="C315" s="17" t="s">
        <v>43</v>
      </c>
      <c r="D315" s="18">
        <v>149818400</v>
      </c>
      <c r="E315" s="19">
        <v>112229128</v>
      </c>
      <c r="F315" s="27">
        <f t="shared" si="4"/>
        <v>74.91010983964587</v>
      </c>
    </row>
    <row r="316" spans="1:6" ht="25.5" outlineLevel="3" x14ac:dyDescent="0.2">
      <c r="A316" s="16" t="s">
        <v>323</v>
      </c>
      <c r="B316" s="17" t="s">
        <v>324</v>
      </c>
      <c r="C316" s="17"/>
      <c r="D316" s="18">
        <v>111921200</v>
      </c>
      <c r="E316" s="19">
        <v>84473060</v>
      </c>
      <c r="F316" s="27">
        <f t="shared" si="4"/>
        <v>75.475477389449011</v>
      </c>
    </row>
    <row r="317" spans="1:6" ht="38.25" outlineLevel="7" x14ac:dyDescent="0.2">
      <c r="A317" s="16" t="s">
        <v>42</v>
      </c>
      <c r="B317" s="17" t="s">
        <v>324</v>
      </c>
      <c r="C317" s="17" t="s">
        <v>43</v>
      </c>
      <c r="D317" s="18">
        <v>111921200</v>
      </c>
      <c r="E317" s="19">
        <v>84473060</v>
      </c>
      <c r="F317" s="27">
        <f t="shared" si="4"/>
        <v>75.475477389449011</v>
      </c>
    </row>
    <row r="318" spans="1:6" ht="76.5" outlineLevel="2" x14ac:dyDescent="0.2">
      <c r="A318" s="16" t="s">
        <v>325</v>
      </c>
      <c r="B318" s="17" t="s">
        <v>326</v>
      </c>
      <c r="C318" s="17"/>
      <c r="D318" s="18">
        <v>539978700</v>
      </c>
      <c r="E318" s="19">
        <v>464792787.44999999</v>
      </c>
      <c r="F318" s="27">
        <f t="shared" si="4"/>
        <v>86.0761336419381</v>
      </c>
    </row>
    <row r="319" spans="1:6" ht="25.5" outlineLevel="7" x14ac:dyDescent="0.2">
      <c r="A319" s="16" t="s">
        <v>36</v>
      </c>
      <c r="B319" s="17" t="s">
        <v>326</v>
      </c>
      <c r="C319" s="17" t="s">
        <v>37</v>
      </c>
      <c r="D319" s="18">
        <v>531851400</v>
      </c>
      <c r="E319" s="19">
        <v>460142787.44999999</v>
      </c>
      <c r="F319" s="27">
        <f t="shared" ref="F319:F379" si="5">E319/D319*100</f>
        <v>86.517171422318341</v>
      </c>
    </row>
    <row r="320" spans="1:6" ht="25.5" outlineLevel="3" x14ac:dyDescent="0.2">
      <c r="A320" s="16" t="s">
        <v>319</v>
      </c>
      <c r="B320" s="17" t="s">
        <v>327</v>
      </c>
      <c r="C320" s="17"/>
      <c r="D320" s="18">
        <v>8127300</v>
      </c>
      <c r="E320" s="19">
        <v>4650000</v>
      </c>
      <c r="F320" s="27">
        <f t="shared" si="5"/>
        <v>57.21457310545938</v>
      </c>
    </row>
    <row r="321" spans="1:6" ht="38.25" outlineLevel="7" x14ac:dyDescent="0.2">
      <c r="A321" s="16" t="s">
        <v>42</v>
      </c>
      <c r="B321" s="17" t="s">
        <v>327</v>
      </c>
      <c r="C321" s="17" t="s">
        <v>43</v>
      </c>
      <c r="D321" s="18">
        <v>8127300</v>
      </c>
      <c r="E321" s="19">
        <v>4650000</v>
      </c>
      <c r="F321" s="27">
        <f t="shared" si="5"/>
        <v>57.21457310545938</v>
      </c>
    </row>
    <row r="322" spans="1:6" ht="76.5" outlineLevel="2" x14ac:dyDescent="0.2">
      <c r="A322" s="16" t="s">
        <v>328</v>
      </c>
      <c r="B322" s="17" t="s">
        <v>329</v>
      </c>
      <c r="C322" s="17"/>
      <c r="D322" s="18">
        <v>375915700</v>
      </c>
      <c r="E322" s="19">
        <v>323160037.39999998</v>
      </c>
      <c r="F322" s="27">
        <f t="shared" si="5"/>
        <v>85.966092238233188</v>
      </c>
    </row>
    <row r="323" spans="1:6" ht="25.5" outlineLevel="3" x14ac:dyDescent="0.2">
      <c r="A323" s="16" t="s">
        <v>330</v>
      </c>
      <c r="B323" s="17" t="s">
        <v>331</v>
      </c>
      <c r="C323" s="17"/>
      <c r="D323" s="18">
        <v>85067800</v>
      </c>
      <c r="E323" s="19">
        <v>71613443.340000004</v>
      </c>
      <c r="F323" s="27">
        <f t="shared" si="5"/>
        <v>84.183960723093819</v>
      </c>
    </row>
    <row r="324" spans="1:6" ht="25.5" outlineLevel="7" x14ac:dyDescent="0.2">
      <c r="A324" s="16" t="s">
        <v>36</v>
      </c>
      <c r="B324" s="17" t="s">
        <v>331</v>
      </c>
      <c r="C324" s="17" t="s">
        <v>37</v>
      </c>
      <c r="D324" s="18">
        <v>85067800</v>
      </c>
      <c r="E324" s="19">
        <v>71613443.340000004</v>
      </c>
      <c r="F324" s="27">
        <f t="shared" si="5"/>
        <v>84.183960723093819</v>
      </c>
    </row>
    <row r="325" spans="1:6" ht="51" outlineLevel="3" x14ac:dyDescent="0.2">
      <c r="A325" s="16" t="s">
        <v>332</v>
      </c>
      <c r="B325" s="17" t="s">
        <v>333</v>
      </c>
      <c r="C325" s="17"/>
      <c r="D325" s="18">
        <v>29176100</v>
      </c>
      <c r="E325" s="19">
        <v>20081697.149999999</v>
      </c>
      <c r="F325" s="27">
        <f t="shared" si="5"/>
        <v>68.829271732685299</v>
      </c>
    </row>
    <row r="326" spans="1:6" ht="25.5" outlineLevel="7" x14ac:dyDescent="0.2">
      <c r="A326" s="16" t="s">
        <v>36</v>
      </c>
      <c r="B326" s="17" t="s">
        <v>333</v>
      </c>
      <c r="C326" s="17" t="s">
        <v>37</v>
      </c>
      <c r="D326" s="18">
        <v>29176100</v>
      </c>
      <c r="E326" s="19">
        <v>20081697.149999999</v>
      </c>
      <c r="F326" s="27">
        <f t="shared" si="5"/>
        <v>68.829271732685299</v>
      </c>
    </row>
    <row r="327" spans="1:6" ht="96.95" customHeight="1" outlineLevel="3" x14ac:dyDescent="0.2">
      <c r="A327" s="20" t="s">
        <v>334</v>
      </c>
      <c r="B327" s="17" t="s">
        <v>335</v>
      </c>
      <c r="C327" s="17"/>
      <c r="D327" s="18">
        <v>13535600</v>
      </c>
      <c r="E327" s="19">
        <v>8989889.3499999996</v>
      </c>
      <c r="F327" s="27">
        <f t="shared" si="5"/>
        <v>66.416629850172868</v>
      </c>
    </row>
    <row r="328" spans="1:6" ht="25.5" outlineLevel="7" x14ac:dyDescent="0.2">
      <c r="A328" s="16" t="s">
        <v>36</v>
      </c>
      <c r="B328" s="17" t="s">
        <v>335</v>
      </c>
      <c r="C328" s="17" t="s">
        <v>37</v>
      </c>
      <c r="D328" s="18">
        <v>13535600</v>
      </c>
      <c r="E328" s="19">
        <v>8989889.3499999996</v>
      </c>
      <c r="F328" s="27">
        <f t="shared" si="5"/>
        <v>66.416629850172868</v>
      </c>
    </row>
    <row r="329" spans="1:6" ht="102" outlineLevel="3" x14ac:dyDescent="0.2">
      <c r="A329" s="20" t="s">
        <v>336</v>
      </c>
      <c r="B329" s="17" t="s">
        <v>337</v>
      </c>
      <c r="C329" s="17"/>
      <c r="D329" s="18">
        <v>248136200</v>
      </c>
      <c r="E329" s="19">
        <v>222475007.56</v>
      </c>
      <c r="F329" s="27">
        <f t="shared" si="5"/>
        <v>89.658424510410001</v>
      </c>
    </row>
    <row r="330" spans="1:6" ht="25.5" outlineLevel="7" x14ac:dyDescent="0.2">
      <c r="A330" s="16" t="s">
        <v>36</v>
      </c>
      <c r="B330" s="17" t="s">
        <v>337</v>
      </c>
      <c r="C330" s="17" t="s">
        <v>37</v>
      </c>
      <c r="D330" s="18">
        <v>248136200</v>
      </c>
      <c r="E330" s="19">
        <v>222475007.56</v>
      </c>
      <c r="F330" s="27">
        <f t="shared" si="5"/>
        <v>89.658424510410001</v>
      </c>
    </row>
    <row r="331" spans="1:6" ht="89.25" outlineLevel="2" x14ac:dyDescent="0.2">
      <c r="A331" s="16" t="s">
        <v>338</v>
      </c>
      <c r="B331" s="17" t="s">
        <v>339</v>
      </c>
      <c r="C331" s="17"/>
      <c r="D331" s="18">
        <v>30037600</v>
      </c>
      <c r="E331" s="19">
        <v>21667760.469999999</v>
      </c>
      <c r="F331" s="27">
        <f t="shared" si="5"/>
        <v>72.135458458731719</v>
      </c>
    </row>
    <row r="332" spans="1:6" ht="102" outlineLevel="3" x14ac:dyDescent="0.2">
      <c r="A332" s="20" t="s">
        <v>340</v>
      </c>
      <c r="B332" s="17" t="s">
        <v>341</v>
      </c>
      <c r="C332" s="17"/>
      <c r="D332" s="18">
        <v>16653900</v>
      </c>
      <c r="E332" s="19">
        <v>12733267.32</v>
      </c>
      <c r="F332" s="27">
        <f t="shared" si="5"/>
        <v>76.458170878893242</v>
      </c>
    </row>
    <row r="333" spans="1:6" ht="38.25" outlineLevel="7" x14ac:dyDescent="0.2">
      <c r="A333" s="16" t="s">
        <v>42</v>
      </c>
      <c r="B333" s="17" t="s">
        <v>341</v>
      </c>
      <c r="C333" s="17" t="s">
        <v>43</v>
      </c>
      <c r="D333" s="18">
        <v>16653900</v>
      </c>
      <c r="E333" s="19">
        <v>12733267.32</v>
      </c>
      <c r="F333" s="27">
        <f t="shared" si="5"/>
        <v>76.458170878893242</v>
      </c>
    </row>
    <row r="334" spans="1:6" ht="242.25" outlineLevel="3" x14ac:dyDescent="0.2">
      <c r="A334" s="20" t="s">
        <v>342</v>
      </c>
      <c r="B334" s="17" t="s">
        <v>343</v>
      </c>
      <c r="C334" s="17"/>
      <c r="D334" s="18">
        <v>3626100</v>
      </c>
      <c r="E334" s="19">
        <v>2284400</v>
      </c>
      <c r="F334" s="27">
        <f t="shared" si="5"/>
        <v>62.998814152946693</v>
      </c>
    </row>
    <row r="335" spans="1:6" ht="25.5" outlineLevel="7" x14ac:dyDescent="0.2">
      <c r="A335" s="16" t="s">
        <v>36</v>
      </c>
      <c r="B335" s="17" t="s">
        <v>343</v>
      </c>
      <c r="C335" s="17" t="s">
        <v>37</v>
      </c>
      <c r="D335" s="18">
        <v>3626100</v>
      </c>
      <c r="E335" s="19">
        <v>2284400</v>
      </c>
      <c r="F335" s="27">
        <f t="shared" si="5"/>
        <v>62.998814152946693</v>
      </c>
    </row>
    <row r="336" spans="1:6" ht="102" outlineLevel="3" x14ac:dyDescent="0.2">
      <c r="A336" s="20" t="s">
        <v>344</v>
      </c>
      <c r="B336" s="17" t="s">
        <v>345</v>
      </c>
      <c r="C336" s="17"/>
      <c r="D336" s="18">
        <v>3269000</v>
      </c>
      <c r="E336" s="19">
        <v>315000</v>
      </c>
      <c r="F336" s="27">
        <f t="shared" si="5"/>
        <v>9.6359743040685224</v>
      </c>
    </row>
    <row r="337" spans="1:6" ht="38.25" outlineLevel="7" x14ac:dyDescent="0.2">
      <c r="A337" s="16" t="s">
        <v>42</v>
      </c>
      <c r="B337" s="17" t="s">
        <v>345</v>
      </c>
      <c r="C337" s="17" t="s">
        <v>43</v>
      </c>
      <c r="D337" s="18">
        <v>3269000</v>
      </c>
      <c r="E337" s="19">
        <v>315000</v>
      </c>
      <c r="F337" s="27">
        <f t="shared" si="5"/>
        <v>9.6359743040685224</v>
      </c>
    </row>
    <row r="338" spans="1:6" ht="191.25" outlineLevel="3" x14ac:dyDescent="0.2">
      <c r="A338" s="20" t="s">
        <v>346</v>
      </c>
      <c r="B338" s="17" t="s">
        <v>347</v>
      </c>
      <c r="C338" s="17"/>
      <c r="D338" s="18">
        <v>6488600</v>
      </c>
      <c r="E338" s="19">
        <v>6335093.1500000004</v>
      </c>
      <c r="F338" s="27">
        <f t="shared" si="5"/>
        <v>97.634206916746308</v>
      </c>
    </row>
    <row r="339" spans="1:6" ht="38.25" outlineLevel="7" x14ac:dyDescent="0.2">
      <c r="A339" s="16" t="s">
        <v>42</v>
      </c>
      <c r="B339" s="17" t="s">
        <v>347</v>
      </c>
      <c r="C339" s="17" t="s">
        <v>43</v>
      </c>
      <c r="D339" s="18">
        <v>6488600</v>
      </c>
      <c r="E339" s="19">
        <v>6335093.1500000004</v>
      </c>
      <c r="F339" s="27">
        <f t="shared" si="5"/>
        <v>97.634206916746308</v>
      </c>
    </row>
    <row r="340" spans="1:6" ht="63.75" outlineLevel="1" x14ac:dyDescent="0.2">
      <c r="A340" s="16" t="s">
        <v>348</v>
      </c>
      <c r="B340" s="17" t="s">
        <v>349</v>
      </c>
      <c r="C340" s="17"/>
      <c r="D340" s="18">
        <v>1688598600</v>
      </c>
      <c r="E340" s="19">
        <v>1216578630.4100001</v>
      </c>
      <c r="F340" s="27">
        <f t="shared" si="5"/>
        <v>72.046644502133319</v>
      </c>
    </row>
    <row r="341" spans="1:6" ht="63.75" outlineLevel="2" x14ac:dyDescent="0.2">
      <c r="A341" s="16" t="s">
        <v>350</v>
      </c>
      <c r="B341" s="17" t="s">
        <v>351</v>
      </c>
      <c r="C341" s="17"/>
      <c r="D341" s="18">
        <v>1336203400</v>
      </c>
      <c r="E341" s="19">
        <v>995354606.61000001</v>
      </c>
      <c r="F341" s="27">
        <f t="shared" si="5"/>
        <v>74.49124935694671</v>
      </c>
    </row>
    <row r="342" spans="1:6" ht="25.5" outlineLevel="3" x14ac:dyDescent="0.2">
      <c r="A342" s="16" t="s">
        <v>319</v>
      </c>
      <c r="B342" s="17" t="s">
        <v>352</v>
      </c>
      <c r="C342" s="17"/>
      <c r="D342" s="18">
        <v>117628400</v>
      </c>
      <c r="E342" s="19">
        <v>97056036.709999993</v>
      </c>
      <c r="F342" s="27">
        <f t="shared" si="5"/>
        <v>82.510717403280154</v>
      </c>
    </row>
    <row r="343" spans="1:6" ht="38.25" outlineLevel="7" x14ac:dyDescent="0.2">
      <c r="A343" s="16" t="s">
        <v>42</v>
      </c>
      <c r="B343" s="17" t="s">
        <v>352</v>
      </c>
      <c r="C343" s="17" t="s">
        <v>43</v>
      </c>
      <c r="D343" s="18">
        <v>117628400</v>
      </c>
      <c r="E343" s="19">
        <v>97056036.709999993</v>
      </c>
      <c r="F343" s="27">
        <f t="shared" si="5"/>
        <v>82.510717403280154</v>
      </c>
    </row>
    <row r="344" spans="1:6" ht="25.5" outlineLevel="3" x14ac:dyDescent="0.2">
      <c r="A344" s="16" t="s">
        <v>321</v>
      </c>
      <c r="B344" s="17" t="s">
        <v>353</v>
      </c>
      <c r="C344" s="17"/>
      <c r="D344" s="18">
        <v>1023886320</v>
      </c>
      <c r="E344" s="19">
        <v>738917089.89999998</v>
      </c>
      <c r="F344" s="27">
        <f t="shared" si="5"/>
        <v>72.167883823274437</v>
      </c>
    </row>
    <row r="345" spans="1:6" ht="38.25" outlineLevel="7" x14ac:dyDescent="0.2">
      <c r="A345" s="16" t="s">
        <v>42</v>
      </c>
      <c r="B345" s="17" t="s">
        <v>353</v>
      </c>
      <c r="C345" s="17" t="s">
        <v>43</v>
      </c>
      <c r="D345" s="18">
        <v>1023886320</v>
      </c>
      <c r="E345" s="19">
        <v>738917089.89999998</v>
      </c>
      <c r="F345" s="27">
        <f t="shared" si="5"/>
        <v>72.167883823274437</v>
      </c>
    </row>
    <row r="346" spans="1:6" outlineLevel="3" x14ac:dyDescent="0.2">
      <c r="A346" s="16" t="s">
        <v>354</v>
      </c>
      <c r="B346" s="17" t="s">
        <v>355</v>
      </c>
      <c r="C346" s="17"/>
      <c r="D346" s="18">
        <v>186471480</v>
      </c>
      <c r="E346" s="19">
        <v>153231480</v>
      </c>
      <c r="F346" s="27">
        <f t="shared" si="5"/>
        <v>82.174217740964991</v>
      </c>
    </row>
    <row r="347" spans="1:6" ht="38.25" outlineLevel="7" x14ac:dyDescent="0.2">
      <c r="A347" s="16" t="s">
        <v>42</v>
      </c>
      <c r="B347" s="17" t="s">
        <v>355</v>
      </c>
      <c r="C347" s="17" t="s">
        <v>43</v>
      </c>
      <c r="D347" s="18">
        <v>186471480</v>
      </c>
      <c r="E347" s="19">
        <v>153231480</v>
      </c>
      <c r="F347" s="27">
        <f t="shared" si="5"/>
        <v>82.174217740964991</v>
      </c>
    </row>
    <row r="348" spans="1:6" ht="120" customHeight="1" outlineLevel="3" x14ac:dyDescent="0.2">
      <c r="A348" s="20" t="s">
        <v>356</v>
      </c>
      <c r="B348" s="17" t="s">
        <v>357</v>
      </c>
      <c r="C348" s="17"/>
      <c r="D348" s="18">
        <v>8217200</v>
      </c>
      <c r="E348" s="19">
        <v>6150000</v>
      </c>
      <c r="F348" s="27">
        <f t="shared" si="5"/>
        <v>74.84301221827387</v>
      </c>
    </row>
    <row r="349" spans="1:6" outlineLevel="7" x14ac:dyDescent="0.2">
      <c r="A349" s="16" t="s">
        <v>74</v>
      </c>
      <c r="B349" s="17" t="s">
        <v>357</v>
      </c>
      <c r="C349" s="17" t="s">
        <v>75</v>
      </c>
      <c r="D349" s="18">
        <v>8217200</v>
      </c>
      <c r="E349" s="19">
        <v>6150000</v>
      </c>
      <c r="F349" s="27">
        <f t="shared" si="5"/>
        <v>74.84301221827387</v>
      </c>
    </row>
    <row r="350" spans="1:6" ht="38.25" outlineLevel="2" x14ac:dyDescent="0.2">
      <c r="A350" s="16" t="s">
        <v>358</v>
      </c>
      <c r="B350" s="17" t="s">
        <v>359</v>
      </c>
      <c r="C350" s="17"/>
      <c r="D350" s="18">
        <v>117688300</v>
      </c>
      <c r="E350" s="19">
        <v>71661955.799999997</v>
      </c>
      <c r="F350" s="27">
        <f t="shared" si="5"/>
        <v>60.891316978833068</v>
      </c>
    </row>
    <row r="351" spans="1:6" ht="25.5" outlineLevel="7" x14ac:dyDescent="0.2">
      <c r="A351" s="16" t="s">
        <v>8</v>
      </c>
      <c r="B351" s="17" t="s">
        <v>359</v>
      </c>
      <c r="C351" s="17" t="s">
        <v>9</v>
      </c>
      <c r="D351" s="18">
        <v>8073400</v>
      </c>
      <c r="E351" s="19">
        <v>428756.8</v>
      </c>
      <c r="F351" s="27">
        <f t="shared" si="5"/>
        <v>5.3107340154086264</v>
      </c>
    </row>
    <row r="352" spans="1:6" ht="63.75" outlineLevel="3" x14ac:dyDescent="0.2">
      <c r="A352" s="16" t="s">
        <v>360</v>
      </c>
      <c r="B352" s="17" t="s">
        <v>361</v>
      </c>
      <c r="C352" s="17"/>
      <c r="D352" s="18">
        <v>109614900</v>
      </c>
      <c r="E352" s="19">
        <v>71233199</v>
      </c>
      <c r="F352" s="27">
        <f t="shared" si="5"/>
        <v>64.984960073858574</v>
      </c>
    </row>
    <row r="353" spans="1:6" ht="38.25" outlineLevel="7" x14ac:dyDescent="0.2">
      <c r="A353" s="16" t="s">
        <v>42</v>
      </c>
      <c r="B353" s="17" t="s">
        <v>361</v>
      </c>
      <c r="C353" s="17" t="s">
        <v>43</v>
      </c>
      <c r="D353" s="18">
        <v>109614900</v>
      </c>
      <c r="E353" s="19">
        <v>71233199</v>
      </c>
      <c r="F353" s="27">
        <f t="shared" si="5"/>
        <v>64.984960073858574</v>
      </c>
    </row>
    <row r="354" spans="1:6" ht="25.5" outlineLevel="2" x14ac:dyDescent="0.2">
      <c r="A354" s="16" t="s">
        <v>362</v>
      </c>
      <c r="B354" s="17" t="s">
        <v>363</v>
      </c>
      <c r="C354" s="17"/>
      <c r="D354" s="18">
        <v>234706900</v>
      </c>
      <c r="E354" s="19">
        <v>149562068</v>
      </c>
      <c r="F354" s="27">
        <f t="shared" si="5"/>
        <v>63.722910574848889</v>
      </c>
    </row>
    <row r="355" spans="1:6" ht="25.5" outlineLevel="3" x14ac:dyDescent="0.2">
      <c r="A355" s="16" t="s">
        <v>321</v>
      </c>
      <c r="B355" s="17" t="s">
        <v>364</v>
      </c>
      <c r="C355" s="17"/>
      <c r="D355" s="18">
        <v>73378600</v>
      </c>
      <c r="E355" s="19">
        <v>68897921</v>
      </c>
      <c r="F355" s="27">
        <f t="shared" si="5"/>
        <v>93.893752401926449</v>
      </c>
    </row>
    <row r="356" spans="1:6" ht="38.25" outlineLevel="7" x14ac:dyDescent="0.2">
      <c r="A356" s="16" t="s">
        <v>42</v>
      </c>
      <c r="B356" s="17" t="s">
        <v>364</v>
      </c>
      <c r="C356" s="17" t="s">
        <v>43</v>
      </c>
      <c r="D356" s="18">
        <v>73378600</v>
      </c>
      <c r="E356" s="19">
        <v>68897921</v>
      </c>
      <c r="F356" s="27">
        <f t="shared" si="5"/>
        <v>93.893752401926449</v>
      </c>
    </row>
    <row r="357" spans="1:6" ht="25.5" outlineLevel="3" x14ac:dyDescent="0.2">
      <c r="A357" s="16" t="s">
        <v>365</v>
      </c>
      <c r="B357" s="17" t="s">
        <v>366</v>
      </c>
      <c r="C357" s="17"/>
      <c r="D357" s="18">
        <v>161328300</v>
      </c>
      <c r="E357" s="19">
        <v>80664147</v>
      </c>
      <c r="F357" s="27">
        <f t="shared" si="5"/>
        <v>49.999998140437853</v>
      </c>
    </row>
    <row r="358" spans="1:6" ht="38.25" outlineLevel="7" x14ac:dyDescent="0.2">
      <c r="A358" s="16" t="s">
        <v>42</v>
      </c>
      <c r="B358" s="17" t="s">
        <v>366</v>
      </c>
      <c r="C358" s="17" t="s">
        <v>43</v>
      </c>
      <c r="D358" s="18">
        <v>161328300</v>
      </c>
      <c r="E358" s="19">
        <v>80664147</v>
      </c>
      <c r="F358" s="27">
        <f t="shared" si="5"/>
        <v>49.999998140437853</v>
      </c>
    </row>
    <row r="359" spans="1:6" ht="25.5" outlineLevel="1" x14ac:dyDescent="0.2">
      <c r="A359" s="16" t="s">
        <v>367</v>
      </c>
      <c r="B359" s="17" t="s">
        <v>368</v>
      </c>
      <c r="C359" s="17"/>
      <c r="D359" s="18">
        <v>359347340.20999998</v>
      </c>
      <c r="E359" s="19">
        <v>195962683.22999999</v>
      </c>
      <c r="F359" s="27">
        <f t="shared" si="5"/>
        <v>54.532943840764439</v>
      </c>
    </row>
    <row r="360" spans="1:6" ht="38.25" outlineLevel="2" x14ac:dyDescent="0.2">
      <c r="A360" s="16" t="s">
        <v>369</v>
      </c>
      <c r="B360" s="17" t="s">
        <v>370</v>
      </c>
      <c r="C360" s="17"/>
      <c r="D360" s="18">
        <v>258325440.21000001</v>
      </c>
      <c r="E360" s="19">
        <v>195962683.22999999</v>
      </c>
      <c r="F360" s="27">
        <f t="shared" si="5"/>
        <v>75.85884033361036</v>
      </c>
    </row>
    <row r="361" spans="1:6" ht="25.5" outlineLevel="7" x14ac:dyDescent="0.2">
      <c r="A361" s="16" t="s">
        <v>8</v>
      </c>
      <c r="B361" s="17" t="s">
        <v>370</v>
      </c>
      <c r="C361" s="17" t="s">
        <v>9</v>
      </c>
      <c r="D361" s="18">
        <v>23000000</v>
      </c>
      <c r="E361" s="19">
        <v>16480793.199999999</v>
      </c>
      <c r="F361" s="27">
        <f t="shared" si="5"/>
        <v>71.655622608695651</v>
      </c>
    </row>
    <row r="362" spans="1:6" ht="63.75" outlineLevel="3" x14ac:dyDescent="0.2">
      <c r="A362" s="16" t="s">
        <v>371</v>
      </c>
      <c r="B362" s="17" t="s">
        <v>372</v>
      </c>
      <c r="C362" s="17"/>
      <c r="D362" s="18">
        <v>400000</v>
      </c>
      <c r="E362" s="19">
        <v>29874.99</v>
      </c>
      <c r="F362" s="27">
        <f t="shared" si="5"/>
        <v>7.4687475000000001</v>
      </c>
    </row>
    <row r="363" spans="1:6" ht="25.5" outlineLevel="7" x14ac:dyDescent="0.2">
      <c r="A363" s="16" t="s">
        <v>8</v>
      </c>
      <c r="B363" s="17" t="s">
        <v>372</v>
      </c>
      <c r="C363" s="17" t="s">
        <v>9</v>
      </c>
      <c r="D363" s="18">
        <v>400000</v>
      </c>
      <c r="E363" s="19">
        <v>29874.99</v>
      </c>
      <c r="F363" s="27">
        <f t="shared" si="5"/>
        <v>7.4687475000000001</v>
      </c>
    </row>
    <row r="364" spans="1:6" ht="96.95" customHeight="1" outlineLevel="3" x14ac:dyDescent="0.2">
      <c r="A364" s="20" t="s">
        <v>373</v>
      </c>
      <c r="B364" s="17" t="s">
        <v>374</v>
      </c>
      <c r="C364" s="17"/>
      <c r="D364" s="18">
        <v>7340.21</v>
      </c>
      <c r="E364" s="19">
        <v>3547.84</v>
      </c>
      <c r="F364" s="27">
        <f t="shared" si="5"/>
        <v>48.334311961101932</v>
      </c>
    </row>
    <row r="365" spans="1:6" ht="25.5" outlineLevel="7" x14ac:dyDescent="0.2">
      <c r="A365" s="16" t="s">
        <v>8</v>
      </c>
      <c r="B365" s="17" t="s">
        <v>374</v>
      </c>
      <c r="C365" s="17" t="s">
        <v>9</v>
      </c>
      <c r="D365" s="18">
        <v>7340.21</v>
      </c>
      <c r="E365" s="19">
        <v>3547.84</v>
      </c>
      <c r="F365" s="27">
        <f t="shared" si="5"/>
        <v>48.334311961101932</v>
      </c>
    </row>
    <row r="366" spans="1:6" ht="25.5" outlineLevel="3" x14ac:dyDescent="0.2">
      <c r="A366" s="16" t="s">
        <v>321</v>
      </c>
      <c r="B366" s="17" t="s">
        <v>375</v>
      </c>
      <c r="C366" s="17"/>
      <c r="D366" s="18">
        <v>130300800</v>
      </c>
      <c r="E366" s="19">
        <v>100013520</v>
      </c>
      <c r="F366" s="27">
        <f t="shared" si="5"/>
        <v>76.755875635452739</v>
      </c>
    </row>
    <row r="367" spans="1:6" ht="38.25" outlineLevel="7" x14ac:dyDescent="0.2">
      <c r="A367" s="16" t="s">
        <v>42</v>
      </c>
      <c r="B367" s="17" t="s">
        <v>375</v>
      </c>
      <c r="C367" s="17" t="s">
        <v>43</v>
      </c>
      <c r="D367" s="18">
        <v>130300800</v>
      </c>
      <c r="E367" s="19">
        <v>100013520</v>
      </c>
      <c r="F367" s="27">
        <f t="shared" si="5"/>
        <v>76.755875635452739</v>
      </c>
    </row>
    <row r="368" spans="1:6" ht="25.5" outlineLevel="3" x14ac:dyDescent="0.2">
      <c r="A368" s="16" t="s">
        <v>323</v>
      </c>
      <c r="B368" s="17" t="s">
        <v>376</v>
      </c>
      <c r="C368" s="17"/>
      <c r="D368" s="18">
        <v>19414900</v>
      </c>
      <c r="E368" s="19">
        <v>18939380</v>
      </c>
      <c r="F368" s="27">
        <f t="shared" si="5"/>
        <v>97.55074710660368</v>
      </c>
    </row>
    <row r="369" spans="1:6" ht="38.25" outlineLevel="7" x14ac:dyDescent="0.2">
      <c r="A369" s="16" t="s">
        <v>42</v>
      </c>
      <c r="B369" s="17" t="s">
        <v>376</v>
      </c>
      <c r="C369" s="17" t="s">
        <v>43</v>
      </c>
      <c r="D369" s="18">
        <v>19414900</v>
      </c>
      <c r="E369" s="19">
        <v>18939380</v>
      </c>
      <c r="F369" s="27">
        <f t="shared" si="5"/>
        <v>97.55074710660368</v>
      </c>
    </row>
    <row r="370" spans="1:6" outlineLevel="3" x14ac:dyDescent="0.2">
      <c r="A370" s="16" t="s">
        <v>377</v>
      </c>
      <c r="B370" s="17" t="s">
        <v>378</v>
      </c>
      <c r="C370" s="17"/>
      <c r="D370" s="18">
        <v>85202400</v>
      </c>
      <c r="E370" s="19">
        <v>60495567.200000003</v>
      </c>
      <c r="F370" s="27">
        <f t="shared" si="5"/>
        <v>71.0021867928603</v>
      </c>
    </row>
    <row r="371" spans="1:6" ht="63.75" outlineLevel="7" x14ac:dyDescent="0.2">
      <c r="A371" s="16" t="s">
        <v>28</v>
      </c>
      <c r="B371" s="17" t="s">
        <v>378</v>
      </c>
      <c r="C371" s="17" t="s">
        <v>29</v>
      </c>
      <c r="D371" s="18">
        <v>65709100</v>
      </c>
      <c r="E371" s="19">
        <v>48434860.57</v>
      </c>
      <c r="F371" s="27">
        <f t="shared" si="5"/>
        <v>73.711039368976287</v>
      </c>
    </row>
    <row r="372" spans="1:6" ht="25.5" outlineLevel="7" x14ac:dyDescent="0.2">
      <c r="A372" s="16" t="s">
        <v>8</v>
      </c>
      <c r="B372" s="17" t="s">
        <v>378</v>
      </c>
      <c r="C372" s="17" t="s">
        <v>9</v>
      </c>
      <c r="D372" s="18">
        <v>17826200</v>
      </c>
      <c r="E372" s="19">
        <v>10941829.039999999</v>
      </c>
      <c r="F372" s="27">
        <f t="shared" si="5"/>
        <v>61.380602932761889</v>
      </c>
    </row>
    <row r="373" spans="1:6" outlineLevel="7" x14ac:dyDescent="0.2">
      <c r="A373" s="16" t="s">
        <v>12</v>
      </c>
      <c r="B373" s="17" t="s">
        <v>378</v>
      </c>
      <c r="C373" s="17" t="s">
        <v>13</v>
      </c>
      <c r="D373" s="18">
        <v>1667100</v>
      </c>
      <c r="E373" s="19">
        <v>1118877.5900000001</v>
      </c>
      <c r="F373" s="27">
        <f t="shared" si="5"/>
        <v>67.115205446583886</v>
      </c>
    </row>
    <row r="374" spans="1:6" ht="51" outlineLevel="2" x14ac:dyDescent="0.2">
      <c r="A374" s="16" t="s">
        <v>379</v>
      </c>
      <c r="B374" s="17" t="s">
        <v>380</v>
      </c>
      <c r="C374" s="17"/>
      <c r="D374" s="18">
        <v>101021900</v>
      </c>
      <c r="E374" s="19"/>
      <c r="F374" s="27"/>
    </row>
    <row r="375" spans="1:6" ht="51" outlineLevel="3" x14ac:dyDescent="0.2">
      <c r="A375" s="16" t="s">
        <v>379</v>
      </c>
      <c r="B375" s="17" t="s">
        <v>380</v>
      </c>
      <c r="C375" s="17"/>
      <c r="D375" s="18">
        <v>17173700</v>
      </c>
      <c r="E375" s="19"/>
      <c r="F375" s="27"/>
    </row>
    <row r="376" spans="1:6" ht="38.25" outlineLevel="7" x14ac:dyDescent="0.2">
      <c r="A376" s="16" t="s">
        <v>42</v>
      </c>
      <c r="B376" s="17" t="s">
        <v>380</v>
      </c>
      <c r="C376" s="17" t="s">
        <v>43</v>
      </c>
      <c r="D376" s="18">
        <v>17173700</v>
      </c>
      <c r="E376" s="19"/>
      <c r="F376" s="27"/>
    </row>
    <row r="377" spans="1:6" ht="63.75" outlineLevel="3" x14ac:dyDescent="0.2">
      <c r="A377" s="16" t="s">
        <v>381</v>
      </c>
      <c r="B377" s="17" t="s">
        <v>382</v>
      </c>
      <c r="C377" s="17"/>
      <c r="D377" s="18">
        <v>83848200</v>
      </c>
      <c r="E377" s="19"/>
      <c r="F377" s="27"/>
    </row>
    <row r="378" spans="1:6" ht="38.25" outlineLevel="7" x14ac:dyDescent="0.2">
      <c r="A378" s="16" t="s">
        <v>42</v>
      </c>
      <c r="B378" s="17" t="s">
        <v>382</v>
      </c>
      <c r="C378" s="17" t="s">
        <v>43</v>
      </c>
      <c r="D378" s="18">
        <v>83848200</v>
      </c>
      <c r="E378" s="19"/>
      <c r="F378" s="27"/>
    </row>
    <row r="379" spans="1:6" ht="38.25" outlineLevel="1" x14ac:dyDescent="0.2">
      <c r="A379" s="16" t="s">
        <v>383</v>
      </c>
      <c r="B379" s="17" t="s">
        <v>384</v>
      </c>
      <c r="C379" s="17"/>
      <c r="D379" s="18">
        <v>166164100</v>
      </c>
      <c r="E379" s="19">
        <v>98064763.049999997</v>
      </c>
      <c r="F379" s="27">
        <f t="shared" si="5"/>
        <v>59.016817140405173</v>
      </c>
    </row>
    <row r="380" spans="1:6" ht="38.25" outlineLevel="2" x14ac:dyDescent="0.2">
      <c r="A380" s="16" t="s">
        <v>385</v>
      </c>
      <c r="B380" s="17" t="s">
        <v>386</v>
      </c>
      <c r="C380" s="17"/>
      <c r="D380" s="18">
        <v>134757400</v>
      </c>
      <c r="E380" s="19">
        <v>94923364.489999995</v>
      </c>
      <c r="F380" s="27">
        <f t="shared" ref="F380:F441" si="6">E380/D380*100</f>
        <v>70.440186950772272</v>
      </c>
    </row>
    <row r="381" spans="1:6" ht="25.5" outlineLevel="3" x14ac:dyDescent="0.2">
      <c r="A381" s="16" t="s">
        <v>321</v>
      </c>
      <c r="B381" s="17" t="s">
        <v>387</v>
      </c>
      <c r="C381" s="17"/>
      <c r="D381" s="18">
        <v>130666200</v>
      </c>
      <c r="E381" s="19">
        <v>91738026</v>
      </c>
      <c r="F381" s="27">
        <f t="shared" si="6"/>
        <v>70.207923701768323</v>
      </c>
    </row>
    <row r="382" spans="1:6" ht="38.25" outlineLevel="7" x14ac:dyDescent="0.2">
      <c r="A382" s="16" t="s">
        <v>42</v>
      </c>
      <c r="B382" s="17" t="s">
        <v>387</v>
      </c>
      <c r="C382" s="17" t="s">
        <v>43</v>
      </c>
      <c r="D382" s="18">
        <v>130666200</v>
      </c>
      <c r="E382" s="19">
        <v>91738026</v>
      </c>
      <c r="F382" s="27">
        <f t="shared" si="6"/>
        <v>70.207923701768323</v>
      </c>
    </row>
    <row r="383" spans="1:6" outlineLevel="3" x14ac:dyDescent="0.2">
      <c r="A383" s="16" t="s">
        <v>377</v>
      </c>
      <c r="B383" s="17" t="s">
        <v>388</v>
      </c>
      <c r="C383" s="17"/>
      <c r="D383" s="18">
        <v>4091200</v>
      </c>
      <c r="E383" s="19">
        <v>3185338.49</v>
      </c>
      <c r="F383" s="27">
        <f t="shared" si="6"/>
        <v>77.858293165819319</v>
      </c>
    </row>
    <row r="384" spans="1:6" ht="63.75" outlineLevel="7" x14ac:dyDescent="0.2">
      <c r="A384" s="16" t="s">
        <v>28</v>
      </c>
      <c r="B384" s="17" t="s">
        <v>388</v>
      </c>
      <c r="C384" s="17" t="s">
        <v>29</v>
      </c>
      <c r="D384" s="18">
        <v>4091200</v>
      </c>
      <c r="E384" s="19">
        <v>3185338.49</v>
      </c>
      <c r="F384" s="27">
        <f t="shared" si="6"/>
        <v>77.858293165819319</v>
      </c>
    </row>
    <row r="385" spans="1:6" ht="25.5" outlineLevel="2" x14ac:dyDescent="0.2">
      <c r="A385" s="16" t="s">
        <v>389</v>
      </c>
      <c r="B385" s="17" t="s">
        <v>390</v>
      </c>
      <c r="C385" s="17"/>
      <c r="D385" s="18">
        <v>31406700</v>
      </c>
      <c r="E385" s="19">
        <v>3141398.56</v>
      </c>
      <c r="F385" s="27">
        <f t="shared" si="6"/>
        <v>10.002319759796476</v>
      </c>
    </row>
    <row r="386" spans="1:6" ht="38.25" outlineLevel="3" x14ac:dyDescent="0.2">
      <c r="A386" s="16" t="s">
        <v>391</v>
      </c>
      <c r="B386" s="17" t="s">
        <v>392</v>
      </c>
      <c r="C386" s="17"/>
      <c r="D386" s="18">
        <v>31406700</v>
      </c>
      <c r="E386" s="19">
        <v>3141398.56</v>
      </c>
      <c r="F386" s="27">
        <f t="shared" si="6"/>
        <v>10.002319759796476</v>
      </c>
    </row>
    <row r="387" spans="1:6" ht="25.5" outlineLevel="7" x14ac:dyDescent="0.2">
      <c r="A387" s="16" t="s">
        <v>8</v>
      </c>
      <c r="B387" s="17" t="s">
        <v>392</v>
      </c>
      <c r="C387" s="17" t="s">
        <v>9</v>
      </c>
      <c r="D387" s="18">
        <v>850000</v>
      </c>
      <c r="E387" s="19">
        <v>260800</v>
      </c>
      <c r="F387" s="27">
        <f t="shared" si="6"/>
        <v>30.682352941176472</v>
      </c>
    </row>
    <row r="388" spans="1:6" ht="25.5" outlineLevel="7" x14ac:dyDescent="0.2">
      <c r="A388" s="16" t="s">
        <v>36</v>
      </c>
      <c r="B388" s="17" t="s">
        <v>392</v>
      </c>
      <c r="C388" s="17" t="s">
        <v>37</v>
      </c>
      <c r="D388" s="18">
        <v>7000000</v>
      </c>
      <c r="E388" s="19">
        <v>465844.12</v>
      </c>
      <c r="F388" s="27">
        <f t="shared" si="6"/>
        <v>6.6549160000000001</v>
      </c>
    </row>
    <row r="389" spans="1:6" ht="38.25" outlineLevel="7" x14ac:dyDescent="0.2">
      <c r="A389" s="16" t="s">
        <v>42</v>
      </c>
      <c r="B389" s="17" t="s">
        <v>392</v>
      </c>
      <c r="C389" s="17" t="s">
        <v>43</v>
      </c>
      <c r="D389" s="18">
        <v>23556700</v>
      </c>
      <c r="E389" s="19">
        <v>2414754.44</v>
      </c>
      <c r="F389" s="27">
        <f t="shared" si="6"/>
        <v>10.250817983843238</v>
      </c>
    </row>
    <row r="390" spans="1:6" ht="38.25" outlineLevel="1" x14ac:dyDescent="0.2">
      <c r="A390" s="16" t="s">
        <v>393</v>
      </c>
      <c r="B390" s="17" t="s">
        <v>394</v>
      </c>
      <c r="C390" s="17"/>
      <c r="D390" s="18">
        <v>700409600</v>
      </c>
      <c r="E390" s="19">
        <v>498899674.95999998</v>
      </c>
      <c r="F390" s="27">
        <f t="shared" si="6"/>
        <v>71.229702585458568</v>
      </c>
    </row>
    <row r="391" spans="1:6" ht="38.25" outlineLevel="2" x14ac:dyDescent="0.2">
      <c r="A391" s="16" t="s">
        <v>395</v>
      </c>
      <c r="B391" s="17" t="s">
        <v>396</v>
      </c>
      <c r="C391" s="17"/>
      <c r="D391" s="18">
        <v>2875000</v>
      </c>
      <c r="E391" s="19">
        <v>866935.48</v>
      </c>
      <c r="F391" s="27">
        <f t="shared" si="6"/>
        <v>30.154277565217392</v>
      </c>
    </row>
    <row r="392" spans="1:6" ht="114.75" outlineLevel="3" x14ac:dyDescent="0.2">
      <c r="A392" s="20" t="s">
        <v>397</v>
      </c>
      <c r="B392" s="17" t="s">
        <v>398</v>
      </c>
      <c r="C392" s="17"/>
      <c r="D392" s="18">
        <v>2875000</v>
      </c>
      <c r="E392" s="19">
        <v>866935.48</v>
      </c>
      <c r="F392" s="27">
        <f t="shared" si="6"/>
        <v>30.154277565217392</v>
      </c>
    </row>
    <row r="393" spans="1:6" ht="25.5" outlineLevel="7" x14ac:dyDescent="0.2">
      <c r="A393" s="16" t="s">
        <v>36</v>
      </c>
      <c r="B393" s="17" t="s">
        <v>398</v>
      </c>
      <c r="C393" s="17" t="s">
        <v>37</v>
      </c>
      <c r="D393" s="18">
        <v>2875000</v>
      </c>
      <c r="E393" s="19">
        <v>866935.48</v>
      </c>
      <c r="F393" s="27">
        <f t="shared" si="6"/>
        <v>30.154277565217392</v>
      </c>
    </row>
    <row r="394" spans="1:6" ht="25.5" outlineLevel="2" x14ac:dyDescent="0.2">
      <c r="A394" s="16" t="s">
        <v>399</v>
      </c>
      <c r="B394" s="17" t="s">
        <v>400</v>
      </c>
      <c r="C394" s="17"/>
      <c r="D394" s="18">
        <v>567034600</v>
      </c>
      <c r="E394" s="19">
        <v>478032739.48000002</v>
      </c>
      <c r="F394" s="27">
        <f t="shared" si="6"/>
        <v>84.303980653032468</v>
      </c>
    </row>
    <row r="395" spans="1:6" ht="25.5" outlineLevel="3" x14ac:dyDescent="0.2">
      <c r="A395" s="16" t="s">
        <v>319</v>
      </c>
      <c r="B395" s="17" t="s">
        <v>401</v>
      </c>
      <c r="C395" s="17"/>
      <c r="D395" s="18">
        <v>51029500</v>
      </c>
      <c r="E395" s="19">
        <v>46971892</v>
      </c>
      <c r="F395" s="27">
        <f t="shared" si="6"/>
        <v>92.048505276359748</v>
      </c>
    </row>
    <row r="396" spans="1:6" ht="38.25" outlineLevel="7" x14ac:dyDescent="0.2">
      <c r="A396" s="16" t="s">
        <v>42</v>
      </c>
      <c r="B396" s="17" t="s">
        <v>401</v>
      </c>
      <c r="C396" s="17" t="s">
        <v>43</v>
      </c>
      <c r="D396" s="18">
        <v>51029500</v>
      </c>
      <c r="E396" s="19">
        <v>46971892</v>
      </c>
      <c r="F396" s="27">
        <f t="shared" si="6"/>
        <v>92.048505276359748</v>
      </c>
    </row>
    <row r="397" spans="1:6" ht="25.5" outlineLevel="3" x14ac:dyDescent="0.2">
      <c r="A397" s="16" t="s">
        <v>321</v>
      </c>
      <c r="B397" s="17" t="s">
        <v>402</v>
      </c>
      <c r="C397" s="17"/>
      <c r="D397" s="18">
        <v>441890830</v>
      </c>
      <c r="E397" s="19">
        <v>372231444.99000001</v>
      </c>
      <c r="F397" s="27">
        <f t="shared" si="6"/>
        <v>84.236064593148498</v>
      </c>
    </row>
    <row r="398" spans="1:6" ht="38.25" outlineLevel="7" x14ac:dyDescent="0.2">
      <c r="A398" s="16" t="s">
        <v>42</v>
      </c>
      <c r="B398" s="17" t="s">
        <v>402</v>
      </c>
      <c r="C398" s="17" t="s">
        <v>43</v>
      </c>
      <c r="D398" s="18">
        <v>441890830</v>
      </c>
      <c r="E398" s="19">
        <v>372231444.99000001</v>
      </c>
      <c r="F398" s="27">
        <f t="shared" si="6"/>
        <v>84.236064593148498</v>
      </c>
    </row>
    <row r="399" spans="1:6" ht="25.5" outlineLevel="3" x14ac:dyDescent="0.2">
      <c r="A399" s="16" t="s">
        <v>323</v>
      </c>
      <c r="B399" s="17" t="s">
        <v>403</v>
      </c>
      <c r="C399" s="17"/>
      <c r="D399" s="18">
        <v>26803800</v>
      </c>
      <c r="E399" s="19">
        <v>20486839</v>
      </c>
      <c r="F399" s="27">
        <f t="shared" si="6"/>
        <v>76.432591647452981</v>
      </c>
    </row>
    <row r="400" spans="1:6" ht="38.25" outlineLevel="7" x14ac:dyDescent="0.2">
      <c r="A400" s="16" t="s">
        <v>42</v>
      </c>
      <c r="B400" s="17" t="s">
        <v>403</v>
      </c>
      <c r="C400" s="17" t="s">
        <v>43</v>
      </c>
      <c r="D400" s="18">
        <v>26803800</v>
      </c>
      <c r="E400" s="19">
        <v>20486839</v>
      </c>
      <c r="F400" s="27">
        <f t="shared" si="6"/>
        <v>76.432591647452981</v>
      </c>
    </row>
    <row r="401" spans="1:6" outlineLevel="3" x14ac:dyDescent="0.2">
      <c r="A401" s="16" t="s">
        <v>354</v>
      </c>
      <c r="B401" s="17" t="s">
        <v>404</v>
      </c>
      <c r="C401" s="17"/>
      <c r="D401" s="18">
        <v>12839600</v>
      </c>
      <c r="E401" s="19">
        <v>11306250</v>
      </c>
      <c r="F401" s="27">
        <f t="shared" si="6"/>
        <v>88.057649771020905</v>
      </c>
    </row>
    <row r="402" spans="1:6" ht="38.25" outlineLevel="7" x14ac:dyDescent="0.2">
      <c r="A402" s="16" t="s">
        <v>42</v>
      </c>
      <c r="B402" s="17" t="s">
        <v>404</v>
      </c>
      <c r="C402" s="17" t="s">
        <v>43</v>
      </c>
      <c r="D402" s="18">
        <v>12839600</v>
      </c>
      <c r="E402" s="19">
        <v>11306250</v>
      </c>
      <c r="F402" s="27">
        <f t="shared" si="6"/>
        <v>88.057649771020905</v>
      </c>
    </row>
    <row r="403" spans="1:6" outlineLevel="3" x14ac:dyDescent="0.2">
      <c r="A403" s="16" t="s">
        <v>377</v>
      </c>
      <c r="B403" s="17" t="s">
        <v>405</v>
      </c>
      <c r="C403" s="17"/>
      <c r="D403" s="18">
        <v>34470870</v>
      </c>
      <c r="E403" s="19">
        <v>27036313.489999998</v>
      </c>
      <c r="F403" s="27">
        <f t="shared" si="6"/>
        <v>78.432350242393071</v>
      </c>
    </row>
    <row r="404" spans="1:6" ht="63.75" outlineLevel="7" x14ac:dyDescent="0.2">
      <c r="A404" s="16" t="s">
        <v>28</v>
      </c>
      <c r="B404" s="17" t="s">
        <v>405</v>
      </c>
      <c r="C404" s="17" t="s">
        <v>29</v>
      </c>
      <c r="D404" s="18">
        <v>34470870</v>
      </c>
      <c r="E404" s="19">
        <v>27036313.489999998</v>
      </c>
      <c r="F404" s="27">
        <f t="shared" si="6"/>
        <v>78.432350242393071</v>
      </c>
    </row>
    <row r="405" spans="1:6" ht="76.5" outlineLevel="2" x14ac:dyDescent="0.2">
      <c r="A405" s="16" t="s">
        <v>406</v>
      </c>
      <c r="B405" s="17" t="s">
        <v>407</v>
      </c>
      <c r="C405" s="17"/>
      <c r="D405" s="18">
        <v>130500000</v>
      </c>
      <c r="E405" s="19">
        <v>20000000</v>
      </c>
      <c r="F405" s="27">
        <f t="shared" si="6"/>
        <v>15.325670498084291</v>
      </c>
    </row>
    <row r="406" spans="1:6" ht="127.5" outlineLevel="3" x14ac:dyDescent="0.2">
      <c r="A406" s="20" t="s">
        <v>408</v>
      </c>
      <c r="B406" s="17" t="s">
        <v>409</v>
      </c>
      <c r="C406" s="17"/>
      <c r="D406" s="18">
        <v>130500000</v>
      </c>
      <c r="E406" s="19">
        <v>20000000</v>
      </c>
      <c r="F406" s="27">
        <f t="shared" si="6"/>
        <v>15.325670498084291</v>
      </c>
    </row>
    <row r="407" spans="1:6" ht="25.5" outlineLevel="7" x14ac:dyDescent="0.2">
      <c r="A407" s="16" t="s">
        <v>36</v>
      </c>
      <c r="B407" s="17" t="s">
        <v>409</v>
      </c>
      <c r="C407" s="17" t="s">
        <v>37</v>
      </c>
      <c r="D407" s="18">
        <v>130500000</v>
      </c>
      <c r="E407" s="19">
        <v>20000000</v>
      </c>
      <c r="F407" s="27">
        <f t="shared" si="6"/>
        <v>15.325670498084291</v>
      </c>
    </row>
    <row r="408" spans="1:6" ht="38.25" outlineLevel="1" x14ac:dyDescent="0.2">
      <c r="A408" s="16" t="s">
        <v>410</v>
      </c>
      <c r="B408" s="17" t="s">
        <v>411</v>
      </c>
      <c r="C408" s="17"/>
      <c r="D408" s="18">
        <v>540158400</v>
      </c>
      <c r="E408" s="19">
        <v>290325494.33999997</v>
      </c>
      <c r="F408" s="27">
        <f t="shared" si="6"/>
        <v>53.748214290474792</v>
      </c>
    </row>
    <row r="409" spans="1:6" ht="38.25" outlineLevel="2" x14ac:dyDescent="0.2">
      <c r="A409" s="16" t="s">
        <v>412</v>
      </c>
      <c r="B409" s="17" t="s">
        <v>413</v>
      </c>
      <c r="C409" s="17"/>
      <c r="D409" s="18">
        <v>405106500</v>
      </c>
      <c r="E409" s="19">
        <v>270116918.35000002</v>
      </c>
      <c r="F409" s="27">
        <f t="shared" si="6"/>
        <v>66.678001550209643</v>
      </c>
    </row>
    <row r="410" spans="1:6" s="35" customFormat="1" ht="25.5" outlineLevel="7" x14ac:dyDescent="0.2">
      <c r="A410" s="30" t="s">
        <v>8</v>
      </c>
      <c r="B410" s="31" t="s">
        <v>413</v>
      </c>
      <c r="C410" s="31" t="s">
        <v>9</v>
      </c>
      <c r="D410" s="32">
        <v>2150000</v>
      </c>
      <c r="E410" s="33"/>
      <c r="F410" s="34"/>
    </row>
    <row r="411" spans="1:6" ht="76.5" outlineLevel="3" x14ac:dyDescent="0.2">
      <c r="A411" s="16" t="s">
        <v>414</v>
      </c>
      <c r="B411" s="17" t="s">
        <v>415</v>
      </c>
      <c r="C411" s="17"/>
      <c r="D411" s="18">
        <v>13787100</v>
      </c>
      <c r="E411" s="19">
        <v>8553499.8200000003</v>
      </c>
      <c r="F411" s="27">
        <f t="shared" si="6"/>
        <v>62.039876551268947</v>
      </c>
    </row>
    <row r="412" spans="1:6" ht="63.75" outlineLevel="7" x14ac:dyDescent="0.2">
      <c r="A412" s="16" t="s">
        <v>28</v>
      </c>
      <c r="B412" s="17" t="s">
        <v>415</v>
      </c>
      <c r="C412" s="17" t="s">
        <v>29</v>
      </c>
      <c r="D412" s="18">
        <v>10634700</v>
      </c>
      <c r="E412" s="19">
        <v>7069790.6500000004</v>
      </c>
      <c r="F412" s="27">
        <f t="shared" si="6"/>
        <v>66.478515143821653</v>
      </c>
    </row>
    <row r="413" spans="1:6" ht="25.5" outlineLevel="7" x14ac:dyDescent="0.2">
      <c r="A413" s="16" t="s">
        <v>8</v>
      </c>
      <c r="B413" s="17" t="s">
        <v>415</v>
      </c>
      <c r="C413" s="17" t="s">
        <v>9</v>
      </c>
      <c r="D413" s="18">
        <v>3145400</v>
      </c>
      <c r="E413" s="19">
        <v>1483205.17</v>
      </c>
      <c r="F413" s="27">
        <f t="shared" si="6"/>
        <v>47.154739301837601</v>
      </c>
    </row>
    <row r="414" spans="1:6" outlineLevel="7" x14ac:dyDescent="0.2">
      <c r="A414" s="16" t="s">
        <v>12</v>
      </c>
      <c r="B414" s="17" t="s">
        <v>415</v>
      </c>
      <c r="C414" s="17" t="s">
        <v>13</v>
      </c>
      <c r="D414" s="18">
        <v>7000</v>
      </c>
      <c r="E414" s="19">
        <v>504</v>
      </c>
      <c r="F414" s="27">
        <f t="shared" si="6"/>
        <v>7.1999999999999993</v>
      </c>
    </row>
    <row r="415" spans="1:6" ht="25.5" outlineLevel="3" x14ac:dyDescent="0.2">
      <c r="A415" s="16" t="s">
        <v>319</v>
      </c>
      <c r="B415" s="17" t="s">
        <v>416</v>
      </c>
      <c r="C415" s="17"/>
      <c r="D415" s="18">
        <v>55111200</v>
      </c>
      <c r="E415" s="19">
        <v>42901841</v>
      </c>
      <c r="F415" s="27">
        <f t="shared" si="6"/>
        <v>77.845956901682413</v>
      </c>
    </row>
    <row r="416" spans="1:6" ht="38.25" outlineLevel="7" x14ac:dyDescent="0.2">
      <c r="A416" s="16" t="s">
        <v>42</v>
      </c>
      <c r="B416" s="17" t="s">
        <v>416</v>
      </c>
      <c r="C416" s="17" t="s">
        <v>43</v>
      </c>
      <c r="D416" s="18">
        <v>55111200</v>
      </c>
      <c r="E416" s="19">
        <v>42901841</v>
      </c>
      <c r="F416" s="27">
        <f t="shared" si="6"/>
        <v>77.845956901682413</v>
      </c>
    </row>
    <row r="417" spans="1:6" ht="25.5" outlineLevel="3" x14ac:dyDescent="0.2">
      <c r="A417" s="16" t="s">
        <v>321</v>
      </c>
      <c r="B417" s="17" t="s">
        <v>417</v>
      </c>
      <c r="C417" s="17"/>
      <c r="D417" s="18">
        <v>305527432.77999997</v>
      </c>
      <c r="E417" s="19">
        <v>199482828.68000001</v>
      </c>
      <c r="F417" s="27">
        <f t="shared" si="6"/>
        <v>65.29129867812587</v>
      </c>
    </row>
    <row r="418" spans="1:6" ht="38.25" outlineLevel="7" x14ac:dyDescent="0.2">
      <c r="A418" s="16" t="s">
        <v>42</v>
      </c>
      <c r="B418" s="17" t="s">
        <v>417</v>
      </c>
      <c r="C418" s="17" t="s">
        <v>43</v>
      </c>
      <c r="D418" s="18">
        <v>305527432.77999997</v>
      </c>
      <c r="E418" s="19">
        <v>199482828.68000001</v>
      </c>
      <c r="F418" s="27">
        <f t="shared" si="6"/>
        <v>65.29129867812587</v>
      </c>
    </row>
    <row r="419" spans="1:6" ht="25.5" outlineLevel="3" x14ac:dyDescent="0.2">
      <c r="A419" s="16" t="s">
        <v>323</v>
      </c>
      <c r="B419" s="17" t="s">
        <v>418</v>
      </c>
      <c r="C419" s="17"/>
      <c r="D419" s="18">
        <v>28149167.219999999</v>
      </c>
      <c r="E419" s="19">
        <v>18920748.850000001</v>
      </c>
      <c r="F419" s="27">
        <f t="shared" si="6"/>
        <v>67.216016382029238</v>
      </c>
    </row>
    <row r="420" spans="1:6" ht="38.25" outlineLevel="7" x14ac:dyDescent="0.2">
      <c r="A420" s="16" t="s">
        <v>42</v>
      </c>
      <c r="B420" s="17" t="s">
        <v>418</v>
      </c>
      <c r="C420" s="17" t="s">
        <v>43</v>
      </c>
      <c r="D420" s="18">
        <v>28149167.219999999</v>
      </c>
      <c r="E420" s="19">
        <v>18920748.850000001</v>
      </c>
      <c r="F420" s="27">
        <f t="shared" si="6"/>
        <v>67.216016382029238</v>
      </c>
    </row>
    <row r="421" spans="1:6" outlineLevel="3" x14ac:dyDescent="0.2">
      <c r="A421" s="16" t="s">
        <v>354</v>
      </c>
      <c r="B421" s="17" t="s">
        <v>419</v>
      </c>
      <c r="C421" s="17"/>
      <c r="D421" s="18">
        <v>381600</v>
      </c>
      <c r="E421" s="19">
        <v>258000</v>
      </c>
      <c r="F421" s="27">
        <f t="shared" si="6"/>
        <v>67.610062893081761</v>
      </c>
    </row>
    <row r="422" spans="1:6" ht="38.25" outlineLevel="7" x14ac:dyDescent="0.2">
      <c r="A422" s="16" t="s">
        <v>42</v>
      </c>
      <c r="B422" s="17" t="s">
        <v>419</v>
      </c>
      <c r="C422" s="17" t="s">
        <v>43</v>
      </c>
      <c r="D422" s="18">
        <v>381600</v>
      </c>
      <c r="E422" s="19">
        <v>258000</v>
      </c>
      <c r="F422" s="27">
        <f t="shared" si="6"/>
        <v>67.610062893081761</v>
      </c>
    </row>
    <row r="423" spans="1:6" ht="51" outlineLevel="2" x14ac:dyDescent="0.2">
      <c r="A423" s="16" t="s">
        <v>420</v>
      </c>
      <c r="B423" s="17" t="s">
        <v>421</v>
      </c>
      <c r="C423" s="17"/>
      <c r="D423" s="18">
        <v>45369000</v>
      </c>
      <c r="E423" s="19">
        <v>3452492.64</v>
      </c>
      <c r="F423" s="27">
        <f t="shared" si="6"/>
        <v>7.6098054618792572</v>
      </c>
    </row>
    <row r="424" spans="1:6" ht="25.5" outlineLevel="7" x14ac:dyDescent="0.2">
      <c r="A424" s="16" t="s">
        <v>8</v>
      </c>
      <c r="B424" s="17" t="s">
        <v>421</v>
      </c>
      <c r="C424" s="17" t="s">
        <v>9</v>
      </c>
      <c r="D424" s="18">
        <v>1579000</v>
      </c>
      <c r="E424" s="19"/>
      <c r="F424" s="27"/>
    </row>
    <row r="425" spans="1:6" ht="38.25" outlineLevel="7" x14ac:dyDescent="0.2">
      <c r="A425" s="16" t="s">
        <v>42</v>
      </c>
      <c r="B425" s="17" t="s">
        <v>421</v>
      </c>
      <c r="C425" s="17" t="s">
        <v>43</v>
      </c>
      <c r="D425" s="18">
        <v>17790000</v>
      </c>
      <c r="E425" s="19">
        <v>2576232.64</v>
      </c>
      <c r="F425" s="27">
        <f t="shared" si="6"/>
        <v>14.48135267003935</v>
      </c>
    </row>
    <row r="426" spans="1:6" ht="80.45" customHeight="1" outlineLevel="3" x14ac:dyDescent="0.2">
      <c r="A426" s="16" t="s">
        <v>422</v>
      </c>
      <c r="B426" s="17" t="s">
        <v>423</v>
      </c>
      <c r="C426" s="17"/>
      <c r="D426" s="18">
        <v>26000000</v>
      </c>
      <c r="E426" s="19">
        <v>876260</v>
      </c>
      <c r="F426" s="27">
        <f t="shared" si="6"/>
        <v>3.3702307692307691</v>
      </c>
    </row>
    <row r="427" spans="1:6" ht="25.5" outlineLevel="7" x14ac:dyDescent="0.2">
      <c r="A427" s="16" t="s">
        <v>8</v>
      </c>
      <c r="B427" s="17" t="s">
        <v>423</v>
      </c>
      <c r="C427" s="17" t="s">
        <v>9</v>
      </c>
      <c r="D427" s="18">
        <v>1147256</v>
      </c>
      <c r="E427" s="19"/>
      <c r="F427" s="27"/>
    </row>
    <row r="428" spans="1:6" ht="38.25" outlineLevel="7" x14ac:dyDescent="0.2">
      <c r="A428" s="16" t="s">
        <v>42</v>
      </c>
      <c r="B428" s="17" t="s">
        <v>423</v>
      </c>
      <c r="C428" s="17" t="s">
        <v>43</v>
      </c>
      <c r="D428" s="18">
        <v>24852744</v>
      </c>
      <c r="E428" s="19">
        <v>876260</v>
      </c>
      <c r="F428" s="27">
        <f t="shared" si="6"/>
        <v>3.5258078544566347</v>
      </c>
    </row>
    <row r="429" spans="1:6" ht="25.5" outlineLevel="2" x14ac:dyDescent="0.2">
      <c r="A429" s="16" t="s">
        <v>424</v>
      </c>
      <c r="B429" s="17" t="s">
        <v>425</v>
      </c>
      <c r="C429" s="17"/>
      <c r="D429" s="18">
        <v>66120000</v>
      </c>
      <c r="E429" s="19">
        <v>14120000</v>
      </c>
      <c r="F429" s="27">
        <f t="shared" si="6"/>
        <v>21.355111917725349</v>
      </c>
    </row>
    <row r="430" spans="1:6" ht="76.5" outlineLevel="3" x14ac:dyDescent="0.2">
      <c r="A430" s="16" t="s">
        <v>426</v>
      </c>
      <c r="B430" s="17" t="s">
        <v>427</v>
      </c>
      <c r="C430" s="17"/>
      <c r="D430" s="18">
        <v>46746600</v>
      </c>
      <c r="E430" s="19"/>
      <c r="F430" s="27"/>
    </row>
    <row r="431" spans="1:6" ht="38.25" outlineLevel="7" x14ac:dyDescent="0.2">
      <c r="A431" s="16" t="s">
        <v>428</v>
      </c>
      <c r="B431" s="17" t="s">
        <v>427</v>
      </c>
      <c r="C431" s="17" t="s">
        <v>429</v>
      </c>
      <c r="D431" s="18">
        <v>46746600</v>
      </c>
      <c r="E431" s="19"/>
      <c r="F431" s="27"/>
    </row>
    <row r="432" spans="1:6" ht="76.5" outlineLevel="3" x14ac:dyDescent="0.2">
      <c r="A432" s="16" t="s">
        <v>430</v>
      </c>
      <c r="B432" s="17" t="s">
        <v>431</v>
      </c>
      <c r="C432" s="17"/>
      <c r="D432" s="18">
        <v>14120000</v>
      </c>
      <c r="E432" s="19">
        <v>14120000</v>
      </c>
      <c r="F432" s="27">
        <f t="shared" si="6"/>
        <v>100</v>
      </c>
    </row>
    <row r="433" spans="1:6" ht="38.25" outlineLevel="7" x14ac:dyDescent="0.2">
      <c r="A433" s="16" t="s">
        <v>428</v>
      </c>
      <c r="B433" s="17" t="s">
        <v>431</v>
      </c>
      <c r="C433" s="17" t="s">
        <v>429</v>
      </c>
      <c r="D433" s="18">
        <v>14120000</v>
      </c>
      <c r="E433" s="19">
        <v>14120000</v>
      </c>
      <c r="F433" s="27">
        <f t="shared" si="6"/>
        <v>100</v>
      </c>
    </row>
    <row r="434" spans="1:6" ht="38.25" outlineLevel="3" x14ac:dyDescent="0.2">
      <c r="A434" s="16" t="s">
        <v>432</v>
      </c>
      <c r="B434" s="17" t="s">
        <v>433</v>
      </c>
      <c r="C434" s="17"/>
      <c r="D434" s="18">
        <v>5253400</v>
      </c>
      <c r="E434" s="19"/>
      <c r="F434" s="27"/>
    </row>
    <row r="435" spans="1:6" ht="38.25" outlineLevel="7" x14ac:dyDescent="0.2">
      <c r="A435" s="16" t="s">
        <v>428</v>
      </c>
      <c r="B435" s="17" t="s">
        <v>433</v>
      </c>
      <c r="C435" s="17" t="s">
        <v>429</v>
      </c>
      <c r="D435" s="18">
        <v>5253400</v>
      </c>
      <c r="E435" s="19"/>
      <c r="F435" s="27"/>
    </row>
    <row r="436" spans="1:6" ht="63.75" outlineLevel="2" x14ac:dyDescent="0.2">
      <c r="A436" s="16" t="s">
        <v>434</v>
      </c>
      <c r="B436" s="17" t="s">
        <v>435</v>
      </c>
      <c r="C436" s="17"/>
      <c r="D436" s="18">
        <v>14731800</v>
      </c>
      <c r="E436" s="19"/>
      <c r="F436" s="27"/>
    </row>
    <row r="437" spans="1:6" ht="76.5" outlineLevel="3" x14ac:dyDescent="0.2">
      <c r="A437" s="16" t="s">
        <v>436</v>
      </c>
      <c r="B437" s="17" t="s">
        <v>437</v>
      </c>
      <c r="C437" s="17"/>
      <c r="D437" s="18">
        <v>14731800</v>
      </c>
      <c r="E437" s="19"/>
      <c r="F437" s="27"/>
    </row>
    <row r="438" spans="1:6" ht="38.25" outlineLevel="7" x14ac:dyDescent="0.2">
      <c r="A438" s="16" t="s">
        <v>42</v>
      </c>
      <c r="B438" s="17" t="s">
        <v>437</v>
      </c>
      <c r="C438" s="17" t="s">
        <v>43</v>
      </c>
      <c r="D438" s="18">
        <v>14731800</v>
      </c>
      <c r="E438" s="19"/>
      <c r="F438" s="27"/>
    </row>
    <row r="439" spans="1:6" ht="63.75" outlineLevel="2" x14ac:dyDescent="0.2">
      <c r="A439" s="16" t="s">
        <v>438</v>
      </c>
      <c r="B439" s="17" t="s">
        <v>439</v>
      </c>
      <c r="C439" s="17"/>
      <c r="D439" s="18">
        <v>8831100</v>
      </c>
      <c r="E439" s="19">
        <v>2636083.35</v>
      </c>
      <c r="F439" s="27">
        <f t="shared" si="6"/>
        <v>29.849999999999998</v>
      </c>
    </row>
    <row r="440" spans="1:6" ht="76.5" outlineLevel="3" x14ac:dyDescent="0.2">
      <c r="A440" s="16" t="s">
        <v>440</v>
      </c>
      <c r="B440" s="17" t="s">
        <v>441</v>
      </c>
      <c r="C440" s="17"/>
      <c r="D440" s="18">
        <v>8831100</v>
      </c>
      <c r="E440" s="19">
        <v>2636083.35</v>
      </c>
      <c r="F440" s="27">
        <f t="shared" si="6"/>
        <v>29.849999999999998</v>
      </c>
    </row>
    <row r="441" spans="1:6" ht="38.25" outlineLevel="7" x14ac:dyDescent="0.2">
      <c r="A441" s="16" t="s">
        <v>42</v>
      </c>
      <c r="B441" s="17" t="s">
        <v>441</v>
      </c>
      <c r="C441" s="17" t="s">
        <v>43</v>
      </c>
      <c r="D441" s="18">
        <v>8831100</v>
      </c>
      <c r="E441" s="19">
        <v>2636083.35</v>
      </c>
      <c r="F441" s="27">
        <f t="shared" si="6"/>
        <v>29.849999999999998</v>
      </c>
    </row>
    <row r="442" spans="1:6" outlineLevel="1" x14ac:dyDescent="0.2">
      <c r="A442" s="16" t="s">
        <v>24</v>
      </c>
      <c r="B442" s="17" t="s">
        <v>442</v>
      </c>
      <c r="C442" s="17"/>
      <c r="D442" s="18">
        <v>82911300</v>
      </c>
      <c r="E442" s="19">
        <v>51036924.979999997</v>
      </c>
      <c r="F442" s="27">
        <f t="shared" ref="F442:F502" si="7">E442/D442*100</f>
        <v>61.556054458198098</v>
      </c>
    </row>
    <row r="443" spans="1:6" ht="51" outlineLevel="2" x14ac:dyDescent="0.2">
      <c r="A443" s="16" t="s">
        <v>26</v>
      </c>
      <c r="B443" s="17" t="s">
        <v>443</v>
      </c>
      <c r="C443" s="17"/>
      <c r="D443" s="18">
        <v>82911300</v>
      </c>
      <c r="E443" s="19">
        <v>51036924.979999997</v>
      </c>
      <c r="F443" s="27">
        <f t="shared" si="7"/>
        <v>61.556054458198098</v>
      </c>
    </row>
    <row r="444" spans="1:6" ht="63.75" outlineLevel="7" x14ac:dyDescent="0.2">
      <c r="A444" s="16" t="s">
        <v>28</v>
      </c>
      <c r="B444" s="17" t="s">
        <v>443</v>
      </c>
      <c r="C444" s="17" t="s">
        <v>29</v>
      </c>
      <c r="D444" s="18">
        <v>68878100</v>
      </c>
      <c r="E444" s="19">
        <v>44999660.159999996</v>
      </c>
      <c r="F444" s="27">
        <f t="shared" si="7"/>
        <v>65.33231921321871</v>
      </c>
    </row>
    <row r="445" spans="1:6" ht="25.5" outlineLevel="7" x14ac:dyDescent="0.2">
      <c r="A445" s="16" t="s">
        <v>8</v>
      </c>
      <c r="B445" s="17" t="s">
        <v>443</v>
      </c>
      <c r="C445" s="17" t="s">
        <v>9</v>
      </c>
      <c r="D445" s="18">
        <v>13873000</v>
      </c>
      <c r="E445" s="19">
        <v>6025402.7800000003</v>
      </c>
      <c r="F445" s="27">
        <f t="shared" si="7"/>
        <v>43.432586895408349</v>
      </c>
    </row>
    <row r="446" spans="1:6" outlineLevel="7" x14ac:dyDescent="0.2">
      <c r="A446" s="16" t="s">
        <v>12</v>
      </c>
      <c r="B446" s="17" t="s">
        <v>443</v>
      </c>
      <c r="C446" s="17" t="s">
        <v>13</v>
      </c>
      <c r="D446" s="18">
        <v>160200</v>
      </c>
      <c r="E446" s="19">
        <v>11862.04</v>
      </c>
      <c r="F446" s="27">
        <f t="shared" si="7"/>
        <v>7.4045193508114862</v>
      </c>
    </row>
    <row r="447" spans="1:6" ht="51" outlineLevel="1" x14ac:dyDescent="0.2">
      <c r="A447" s="16" t="s">
        <v>444</v>
      </c>
      <c r="B447" s="17" t="s">
        <v>445</v>
      </c>
      <c r="C447" s="17"/>
      <c r="D447" s="18">
        <v>5936115900</v>
      </c>
      <c r="E447" s="19">
        <v>4452086925</v>
      </c>
      <c r="F447" s="27">
        <f t="shared" si="7"/>
        <v>75</v>
      </c>
    </row>
    <row r="448" spans="1:6" ht="63.75" outlineLevel="2" x14ac:dyDescent="0.2">
      <c r="A448" s="16" t="s">
        <v>446</v>
      </c>
      <c r="B448" s="17" t="s">
        <v>447</v>
      </c>
      <c r="C448" s="17"/>
      <c r="D448" s="18">
        <v>5936115900</v>
      </c>
      <c r="E448" s="19">
        <v>4452086925</v>
      </c>
      <c r="F448" s="27">
        <f t="shared" si="7"/>
        <v>75</v>
      </c>
    </row>
    <row r="449" spans="1:6" ht="25.5" outlineLevel="3" x14ac:dyDescent="0.2">
      <c r="A449" s="16" t="s">
        <v>448</v>
      </c>
      <c r="B449" s="17" t="s">
        <v>449</v>
      </c>
      <c r="C449" s="17"/>
      <c r="D449" s="18">
        <v>5936115900</v>
      </c>
      <c r="E449" s="19">
        <v>4452086925</v>
      </c>
      <c r="F449" s="27">
        <f t="shared" si="7"/>
        <v>75</v>
      </c>
    </row>
    <row r="450" spans="1:6" ht="25.5" outlineLevel="7" x14ac:dyDescent="0.2">
      <c r="A450" s="16" t="s">
        <v>36</v>
      </c>
      <c r="B450" s="17" t="s">
        <v>449</v>
      </c>
      <c r="C450" s="17" t="s">
        <v>37</v>
      </c>
      <c r="D450" s="18">
        <v>5936115900</v>
      </c>
      <c r="E450" s="19">
        <v>4452086925</v>
      </c>
      <c r="F450" s="27">
        <f t="shared" si="7"/>
        <v>75</v>
      </c>
    </row>
    <row r="451" spans="1:6" ht="38.25" x14ac:dyDescent="0.2">
      <c r="A451" s="12" t="s">
        <v>450</v>
      </c>
      <c r="B451" s="13" t="s">
        <v>451</v>
      </c>
      <c r="C451" s="13"/>
      <c r="D451" s="14">
        <v>748430400</v>
      </c>
      <c r="E451" s="15">
        <v>585525572.95000005</v>
      </c>
      <c r="F451" s="26">
        <f t="shared" si="7"/>
        <v>78.233804098550792</v>
      </c>
    </row>
    <row r="452" spans="1:6" ht="25.5" outlineLevel="1" x14ac:dyDescent="0.2">
      <c r="A452" s="16" t="s">
        <v>452</v>
      </c>
      <c r="B452" s="17" t="s">
        <v>453</v>
      </c>
      <c r="C452" s="17"/>
      <c r="D452" s="18">
        <v>89512100</v>
      </c>
      <c r="E452" s="19">
        <v>59097300</v>
      </c>
      <c r="F452" s="27">
        <f t="shared" si="7"/>
        <v>66.021576971158098</v>
      </c>
    </row>
    <row r="453" spans="1:6" ht="38.25" outlineLevel="2" x14ac:dyDescent="0.2">
      <c r="A453" s="16" t="s">
        <v>454</v>
      </c>
      <c r="B453" s="17" t="s">
        <v>455</v>
      </c>
      <c r="C453" s="17"/>
      <c r="D453" s="18">
        <v>89512100</v>
      </c>
      <c r="E453" s="19">
        <v>59097300</v>
      </c>
      <c r="F453" s="27">
        <f t="shared" si="7"/>
        <v>66.021576971158098</v>
      </c>
    </row>
    <row r="454" spans="1:6" ht="25.5" outlineLevel="7" x14ac:dyDescent="0.2">
      <c r="A454" s="16" t="s">
        <v>8</v>
      </c>
      <c r="B454" s="17" t="s">
        <v>455</v>
      </c>
      <c r="C454" s="17" t="s">
        <v>9</v>
      </c>
      <c r="D454" s="18">
        <v>50000</v>
      </c>
      <c r="E454" s="19">
        <v>50000</v>
      </c>
      <c r="F454" s="27">
        <f t="shared" si="7"/>
        <v>100</v>
      </c>
    </row>
    <row r="455" spans="1:6" ht="38.25" outlineLevel="7" x14ac:dyDescent="0.2">
      <c r="A455" s="16" t="s">
        <v>42</v>
      </c>
      <c r="B455" s="17" t="s">
        <v>455</v>
      </c>
      <c r="C455" s="17" t="s">
        <v>43</v>
      </c>
      <c r="D455" s="18">
        <v>20000000</v>
      </c>
      <c r="E455" s="19">
        <v>18500000</v>
      </c>
      <c r="F455" s="27">
        <f t="shared" si="7"/>
        <v>92.5</v>
      </c>
    </row>
    <row r="456" spans="1:6" ht="127.5" outlineLevel="3" x14ac:dyDescent="0.2">
      <c r="A456" s="20" t="s">
        <v>456</v>
      </c>
      <c r="B456" s="17" t="s">
        <v>457</v>
      </c>
      <c r="C456" s="17"/>
      <c r="D456" s="18">
        <v>1324800</v>
      </c>
      <c r="E456" s="19">
        <v>986700</v>
      </c>
      <c r="F456" s="27">
        <f t="shared" si="7"/>
        <v>74.479166666666657</v>
      </c>
    </row>
    <row r="457" spans="1:6" ht="25.5" outlineLevel="7" x14ac:dyDescent="0.2">
      <c r="A457" s="16" t="s">
        <v>36</v>
      </c>
      <c r="B457" s="17" t="s">
        <v>457</v>
      </c>
      <c r="C457" s="17" t="s">
        <v>37</v>
      </c>
      <c r="D457" s="18">
        <v>1324800</v>
      </c>
      <c r="E457" s="19">
        <v>986700</v>
      </c>
      <c r="F457" s="27">
        <f t="shared" si="7"/>
        <v>74.479166666666657</v>
      </c>
    </row>
    <row r="458" spans="1:6" ht="25.5" outlineLevel="3" x14ac:dyDescent="0.2">
      <c r="A458" s="16" t="s">
        <v>458</v>
      </c>
      <c r="B458" s="17" t="s">
        <v>459</v>
      </c>
      <c r="C458" s="17"/>
      <c r="D458" s="18">
        <v>56637300</v>
      </c>
      <c r="E458" s="19">
        <v>39560600</v>
      </c>
      <c r="F458" s="27">
        <f t="shared" si="7"/>
        <v>69.849021757746215</v>
      </c>
    </row>
    <row r="459" spans="1:6" outlineLevel="7" x14ac:dyDescent="0.2">
      <c r="A459" s="16" t="s">
        <v>74</v>
      </c>
      <c r="B459" s="17" t="s">
        <v>459</v>
      </c>
      <c r="C459" s="17" t="s">
        <v>75</v>
      </c>
      <c r="D459" s="18">
        <v>56637300</v>
      </c>
      <c r="E459" s="19">
        <v>39560600</v>
      </c>
      <c r="F459" s="27">
        <f t="shared" si="7"/>
        <v>69.849021757746215</v>
      </c>
    </row>
    <row r="460" spans="1:6" ht="102" outlineLevel="3" x14ac:dyDescent="0.2">
      <c r="A460" s="20" t="s">
        <v>460</v>
      </c>
      <c r="B460" s="17" t="s">
        <v>461</v>
      </c>
      <c r="C460" s="17"/>
      <c r="D460" s="18">
        <v>9000000</v>
      </c>
      <c r="E460" s="19"/>
      <c r="F460" s="27"/>
    </row>
    <row r="461" spans="1:6" outlineLevel="7" x14ac:dyDescent="0.2">
      <c r="A461" s="16" t="s">
        <v>74</v>
      </c>
      <c r="B461" s="17" t="s">
        <v>461</v>
      </c>
      <c r="C461" s="17" t="s">
        <v>75</v>
      </c>
      <c r="D461" s="18">
        <v>9000000</v>
      </c>
      <c r="E461" s="19"/>
      <c r="F461" s="27"/>
    </row>
    <row r="462" spans="1:6" ht="38.25" outlineLevel="3" x14ac:dyDescent="0.2">
      <c r="A462" s="16" t="s">
        <v>462</v>
      </c>
      <c r="B462" s="17" t="s">
        <v>463</v>
      </c>
      <c r="C462" s="17"/>
      <c r="D462" s="18">
        <v>2500000</v>
      </c>
      <c r="E462" s="19"/>
      <c r="F462" s="27"/>
    </row>
    <row r="463" spans="1:6" outlineLevel="7" x14ac:dyDescent="0.2">
      <c r="A463" s="16" t="s">
        <v>74</v>
      </c>
      <c r="B463" s="17" t="s">
        <v>463</v>
      </c>
      <c r="C463" s="17" t="s">
        <v>75</v>
      </c>
      <c r="D463" s="18">
        <v>2500000</v>
      </c>
      <c r="E463" s="19"/>
      <c r="F463" s="27"/>
    </row>
    <row r="464" spans="1:6" ht="38.25" outlineLevel="1" x14ac:dyDescent="0.2">
      <c r="A464" s="16" t="s">
        <v>464</v>
      </c>
      <c r="B464" s="17" t="s">
        <v>465</v>
      </c>
      <c r="C464" s="17"/>
      <c r="D464" s="18">
        <v>396753500</v>
      </c>
      <c r="E464" s="19">
        <v>301614647.45999998</v>
      </c>
      <c r="F464" s="27">
        <f t="shared" si="7"/>
        <v>76.020664583929303</v>
      </c>
    </row>
    <row r="465" spans="1:6" ht="63.75" outlineLevel="2" x14ac:dyDescent="0.2">
      <c r="A465" s="16" t="s">
        <v>466</v>
      </c>
      <c r="B465" s="17" t="s">
        <v>467</v>
      </c>
      <c r="C465" s="17"/>
      <c r="D465" s="18">
        <v>396753500</v>
      </c>
      <c r="E465" s="19">
        <v>301614647.45999998</v>
      </c>
      <c r="F465" s="27">
        <f t="shared" si="7"/>
        <v>76.020664583929303</v>
      </c>
    </row>
    <row r="466" spans="1:6" ht="25.5" outlineLevel="7" x14ac:dyDescent="0.2">
      <c r="A466" s="16" t="s">
        <v>36</v>
      </c>
      <c r="B466" s="17" t="s">
        <v>467</v>
      </c>
      <c r="C466" s="17" t="s">
        <v>37</v>
      </c>
      <c r="D466" s="18">
        <v>13300000</v>
      </c>
      <c r="E466" s="19">
        <v>10273249.99</v>
      </c>
      <c r="F466" s="27">
        <f t="shared" si="7"/>
        <v>77.242481127819545</v>
      </c>
    </row>
    <row r="467" spans="1:6" ht="25.5" outlineLevel="3" x14ac:dyDescent="0.2">
      <c r="A467" s="16" t="s">
        <v>468</v>
      </c>
      <c r="B467" s="17" t="s">
        <v>469</v>
      </c>
      <c r="C467" s="17"/>
      <c r="D467" s="18">
        <v>207749700</v>
      </c>
      <c r="E467" s="19">
        <v>164435397.47</v>
      </c>
      <c r="F467" s="27">
        <f t="shared" si="7"/>
        <v>79.150726797680093</v>
      </c>
    </row>
    <row r="468" spans="1:6" ht="38.25" outlineLevel="7" x14ac:dyDescent="0.2">
      <c r="A468" s="16" t="s">
        <v>42</v>
      </c>
      <c r="B468" s="17" t="s">
        <v>469</v>
      </c>
      <c r="C468" s="17" t="s">
        <v>43</v>
      </c>
      <c r="D468" s="18">
        <v>207749700</v>
      </c>
      <c r="E468" s="19">
        <v>164435397.47</v>
      </c>
      <c r="F468" s="27">
        <f t="shared" si="7"/>
        <v>79.150726797680093</v>
      </c>
    </row>
    <row r="469" spans="1:6" ht="149.1" customHeight="1" outlineLevel="3" x14ac:dyDescent="0.2">
      <c r="A469" s="20" t="s">
        <v>470</v>
      </c>
      <c r="B469" s="17" t="s">
        <v>471</v>
      </c>
      <c r="C469" s="17"/>
      <c r="D469" s="18">
        <v>6000000</v>
      </c>
      <c r="E469" s="19">
        <v>6000000</v>
      </c>
      <c r="F469" s="27">
        <f t="shared" si="7"/>
        <v>100</v>
      </c>
    </row>
    <row r="470" spans="1:6" outlineLevel="7" x14ac:dyDescent="0.2">
      <c r="A470" s="16" t="s">
        <v>74</v>
      </c>
      <c r="B470" s="17" t="s">
        <v>471</v>
      </c>
      <c r="C470" s="17" t="s">
        <v>75</v>
      </c>
      <c r="D470" s="18">
        <v>6000000</v>
      </c>
      <c r="E470" s="19">
        <v>6000000</v>
      </c>
      <c r="F470" s="27">
        <f t="shared" si="7"/>
        <v>100</v>
      </c>
    </row>
    <row r="471" spans="1:6" ht="76.5" outlineLevel="3" x14ac:dyDescent="0.2">
      <c r="A471" s="16" t="s">
        <v>472</v>
      </c>
      <c r="B471" s="17" t="s">
        <v>473</v>
      </c>
      <c r="C471" s="17"/>
      <c r="D471" s="18">
        <v>142351000</v>
      </c>
      <c r="E471" s="19">
        <v>103798600</v>
      </c>
      <c r="F471" s="27">
        <f t="shared" si="7"/>
        <v>72.917366228547735</v>
      </c>
    </row>
    <row r="472" spans="1:6" outlineLevel="7" x14ac:dyDescent="0.2">
      <c r="A472" s="16" t="s">
        <v>74</v>
      </c>
      <c r="B472" s="17" t="s">
        <v>473</v>
      </c>
      <c r="C472" s="17" t="s">
        <v>75</v>
      </c>
      <c r="D472" s="18">
        <v>142351000</v>
      </c>
      <c r="E472" s="19">
        <v>103798600</v>
      </c>
      <c r="F472" s="27">
        <f t="shared" si="7"/>
        <v>72.917366228547735</v>
      </c>
    </row>
    <row r="473" spans="1:6" ht="127.5" outlineLevel="3" x14ac:dyDescent="0.2">
      <c r="A473" s="20" t="s">
        <v>474</v>
      </c>
      <c r="B473" s="17" t="s">
        <v>475</v>
      </c>
      <c r="C473" s="17"/>
      <c r="D473" s="18">
        <v>17352800</v>
      </c>
      <c r="E473" s="19">
        <v>12652600</v>
      </c>
      <c r="F473" s="27">
        <f t="shared" si="7"/>
        <v>72.913881333271874</v>
      </c>
    </row>
    <row r="474" spans="1:6" outlineLevel="7" x14ac:dyDescent="0.2">
      <c r="A474" s="16" t="s">
        <v>74</v>
      </c>
      <c r="B474" s="17" t="s">
        <v>475</v>
      </c>
      <c r="C474" s="17" t="s">
        <v>75</v>
      </c>
      <c r="D474" s="18">
        <v>17352800</v>
      </c>
      <c r="E474" s="19">
        <v>12652600</v>
      </c>
      <c r="F474" s="27">
        <f t="shared" si="7"/>
        <v>72.913881333271874</v>
      </c>
    </row>
    <row r="475" spans="1:6" ht="25.5" outlineLevel="3" x14ac:dyDescent="0.2">
      <c r="A475" s="16" t="s">
        <v>476</v>
      </c>
      <c r="B475" s="17" t="s">
        <v>477</v>
      </c>
      <c r="C475" s="17"/>
      <c r="D475" s="18">
        <v>10000000</v>
      </c>
      <c r="E475" s="19">
        <v>4454800</v>
      </c>
      <c r="F475" s="27">
        <f t="shared" si="7"/>
        <v>44.548000000000002</v>
      </c>
    </row>
    <row r="476" spans="1:6" outlineLevel="7" x14ac:dyDescent="0.2">
      <c r="A476" s="16" t="s">
        <v>74</v>
      </c>
      <c r="B476" s="17" t="s">
        <v>477</v>
      </c>
      <c r="C476" s="17" t="s">
        <v>75</v>
      </c>
      <c r="D476" s="18">
        <v>10000000</v>
      </c>
      <c r="E476" s="19">
        <v>4454800</v>
      </c>
      <c r="F476" s="27">
        <f t="shared" si="7"/>
        <v>44.548000000000002</v>
      </c>
    </row>
    <row r="477" spans="1:6" ht="25.5" outlineLevel="1" x14ac:dyDescent="0.2">
      <c r="A477" s="16" t="s">
        <v>478</v>
      </c>
      <c r="B477" s="17" t="s">
        <v>479</v>
      </c>
      <c r="C477" s="17"/>
      <c r="D477" s="18">
        <v>207000000</v>
      </c>
      <c r="E477" s="19">
        <v>183942207.18000001</v>
      </c>
      <c r="F477" s="27">
        <f t="shared" si="7"/>
        <v>88.860969652173921</v>
      </c>
    </row>
    <row r="478" spans="1:6" ht="51" outlineLevel="2" x14ac:dyDescent="0.2">
      <c r="A478" s="16" t="s">
        <v>480</v>
      </c>
      <c r="B478" s="17" t="s">
        <v>481</v>
      </c>
      <c r="C478" s="17"/>
      <c r="D478" s="18">
        <v>167000000</v>
      </c>
      <c r="E478" s="19">
        <v>166305644.18000001</v>
      </c>
      <c r="F478" s="27">
        <f t="shared" si="7"/>
        <v>99.584218071856284</v>
      </c>
    </row>
    <row r="479" spans="1:6" ht="63.75" outlineLevel="3" x14ac:dyDescent="0.2">
      <c r="A479" s="16" t="s">
        <v>482</v>
      </c>
      <c r="B479" s="17" t="s">
        <v>483</v>
      </c>
      <c r="C479" s="17"/>
      <c r="D479" s="18">
        <v>147000000</v>
      </c>
      <c r="E479" s="19">
        <v>147000000</v>
      </c>
      <c r="F479" s="27">
        <f t="shared" si="7"/>
        <v>100</v>
      </c>
    </row>
    <row r="480" spans="1:6" ht="38.25" outlineLevel="7" x14ac:dyDescent="0.2">
      <c r="A480" s="16" t="s">
        <v>428</v>
      </c>
      <c r="B480" s="17" t="s">
        <v>483</v>
      </c>
      <c r="C480" s="17" t="s">
        <v>429</v>
      </c>
      <c r="D480" s="18">
        <v>147000000</v>
      </c>
      <c r="E480" s="19">
        <v>147000000</v>
      </c>
      <c r="F480" s="27">
        <f t="shared" si="7"/>
        <v>100</v>
      </c>
    </row>
    <row r="481" spans="1:6" ht="76.5" outlineLevel="3" x14ac:dyDescent="0.2">
      <c r="A481" s="16" t="s">
        <v>116</v>
      </c>
      <c r="B481" s="17" t="s">
        <v>484</v>
      </c>
      <c r="C481" s="17"/>
      <c r="D481" s="18">
        <v>20000000</v>
      </c>
      <c r="E481" s="19">
        <v>19305644.18</v>
      </c>
      <c r="F481" s="27">
        <f t="shared" si="7"/>
        <v>96.528220899999994</v>
      </c>
    </row>
    <row r="482" spans="1:6" outlineLevel="7" x14ac:dyDescent="0.2">
      <c r="A482" s="16" t="s">
        <v>74</v>
      </c>
      <c r="B482" s="17" t="s">
        <v>484</v>
      </c>
      <c r="C482" s="17" t="s">
        <v>75</v>
      </c>
      <c r="D482" s="18">
        <v>20000000</v>
      </c>
      <c r="E482" s="19">
        <v>19305644.18</v>
      </c>
      <c r="F482" s="27">
        <f t="shared" si="7"/>
        <v>96.528220899999994</v>
      </c>
    </row>
    <row r="483" spans="1:6" ht="63.75" outlineLevel="2" x14ac:dyDescent="0.2">
      <c r="A483" s="16" t="s">
        <v>485</v>
      </c>
      <c r="B483" s="17" t="s">
        <v>486</v>
      </c>
      <c r="C483" s="17"/>
      <c r="D483" s="18">
        <v>40000000</v>
      </c>
      <c r="E483" s="19">
        <v>17636563</v>
      </c>
      <c r="F483" s="27">
        <f t="shared" si="7"/>
        <v>44.091407500000003</v>
      </c>
    </row>
    <row r="484" spans="1:6" ht="38.25" outlineLevel="3" x14ac:dyDescent="0.2">
      <c r="A484" s="16" t="s">
        <v>487</v>
      </c>
      <c r="B484" s="17" t="s">
        <v>488</v>
      </c>
      <c r="C484" s="17"/>
      <c r="D484" s="18">
        <v>20000000</v>
      </c>
      <c r="E484" s="19">
        <v>17636563</v>
      </c>
      <c r="F484" s="27">
        <f t="shared" si="7"/>
        <v>88.182815000000005</v>
      </c>
    </row>
    <row r="485" spans="1:6" outlineLevel="7" x14ac:dyDescent="0.2">
      <c r="A485" s="16" t="s">
        <v>74</v>
      </c>
      <c r="B485" s="17" t="s">
        <v>488</v>
      </c>
      <c r="C485" s="17" t="s">
        <v>75</v>
      </c>
      <c r="D485" s="18">
        <v>20000000</v>
      </c>
      <c r="E485" s="19">
        <v>17636563</v>
      </c>
      <c r="F485" s="27">
        <f t="shared" si="7"/>
        <v>88.182815000000005</v>
      </c>
    </row>
    <row r="486" spans="1:6" ht="25.5" outlineLevel="3" x14ac:dyDescent="0.2">
      <c r="A486" s="16" t="s">
        <v>489</v>
      </c>
      <c r="B486" s="17" t="s">
        <v>490</v>
      </c>
      <c r="C486" s="17"/>
      <c r="D486" s="18">
        <v>20000000</v>
      </c>
      <c r="E486" s="19"/>
      <c r="F486" s="27"/>
    </row>
    <row r="487" spans="1:6" outlineLevel="7" x14ac:dyDescent="0.2">
      <c r="A487" s="16" t="s">
        <v>74</v>
      </c>
      <c r="B487" s="17" t="s">
        <v>490</v>
      </c>
      <c r="C487" s="17" t="s">
        <v>75</v>
      </c>
      <c r="D487" s="18">
        <v>20000000</v>
      </c>
      <c r="E487" s="19"/>
      <c r="F487" s="27"/>
    </row>
    <row r="488" spans="1:6" ht="38.25" outlineLevel="1" x14ac:dyDescent="0.2">
      <c r="A488" s="16" t="s">
        <v>491</v>
      </c>
      <c r="B488" s="17" t="s">
        <v>492</v>
      </c>
      <c r="C488" s="17"/>
      <c r="D488" s="18">
        <v>33561600</v>
      </c>
      <c r="E488" s="19">
        <v>26721341</v>
      </c>
      <c r="F488" s="27">
        <f t="shared" si="7"/>
        <v>79.618793502097645</v>
      </c>
    </row>
    <row r="489" spans="1:6" ht="38.25" outlineLevel="2" x14ac:dyDescent="0.2">
      <c r="A489" s="16" t="s">
        <v>493</v>
      </c>
      <c r="B489" s="17" t="s">
        <v>494</v>
      </c>
      <c r="C489" s="17"/>
      <c r="D489" s="18">
        <v>33561600</v>
      </c>
      <c r="E489" s="19">
        <v>26721341</v>
      </c>
      <c r="F489" s="27">
        <f t="shared" si="7"/>
        <v>79.618793502097645</v>
      </c>
    </row>
    <row r="490" spans="1:6" ht="38.25" outlineLevel="7" x14ac:dyDescent="0.2">
      <c r="A490" s="16" t="s">
        <v>42</v>
      </c>
      <c r="B490" s="17" t="s">
        <v>494</v>
      </c>
      <c r="C490" s="17" t="s">
        <v>43</v>
      </c>
      <c r="D490" s="18">
        <v>33561600</v>
      </c>
      <c r="E490" s="19">
        <v>26721341</v>
      </c>
      <c r="F490" s="27">
        <f t="shared" si="7"/>
        <v>79.618793502097645</v>
      </c>
    </row>
    <row r="491" spans="1:6" outlineLevel="1" x14ac:dyDescent="0.2">
      <c r="A491" s="16" t="s">
        <v>24</v>
      </c>
      <c r="B491" s="17" t="s">
        <v>495</v>
      </c>
      <c r="C491" s="17"/>
      <c r="D491" s="18">
        <v>21603200</v>
      </c>
      <c r="E491" s="19">
        <v>14150077.310000001</v>
      </c>
      <c r="F491" s="27">
        <f t="shared" si="7"/>
        <v>65.499913485039258</v>
      </c>
    </row>
    <row r="492" spans="1:6" ht="51" outlineLevel="2" x14ac:dyDescent="0.2">
      <c r="A492" s="16" t="s">
        <v>26</v>
      </c>
      <c r="B492" s="17" t="s">
        <v>496</v>
      </c>
      <c r="C492" s="17"/>
      <c r="D492" s="18">
        <v>21603200</v>
      </c>
      <c r="E492" s="19">
        <v>14150077.310000001</v>
      </c>
      <c r="F492" s="27">
        <f t="shared" si="7"/>
        <v>65.499913485039258</v>
      </c>
    </row>
    <row r="493" spans="1:6" ht="63.75" outlineLevel="7" x14ac:dyDescent="0.2">
      <c r="A493" s="16" t="s">
        <v>28</v>
      </c>
      <c r="B493" s="17" t="s">
        <v>496</v>
      </c>
      <c r="C493" s="17" t="s">
        <v>29</v>
      </c>
      <c r="D493" s="18">
        <v>18511800</v>
      </c>
      <c r="E493" s="19">
        <v>12076390.4</v>
      </c>
      <c r="F493" s="27">
        <f t="shared" si="7"/>
        <v>65.236175844596417</v>
      </c>
    </row>
    <row r="494" spans="1:6" ht="25.5" outlineLevel="7" x14ac:dyDescent="0.2">
      <c r="A494" s="16" t="s">
        <v>8</v>
      </c>
      <c r="B494" s="17" t="s">
        <v>496</v>
      </c>
      <c r="C494" s="17" t="s">
        <v>9</v>
      </c>
      <c r="D494" s="18">
        <v>2835200</v>
      </c>
      <c r="E494" s="19">
        <v>1916000.11</v>
      </c>
      <c r="F494" s="27">
        <f t="shared" si="7"/>
        <v>67.579010651805874</v>
      </c>
    </row>
    <row r="495" spans="1:6" outlineLevel="7" x14ac:dyDescent="0.2">
      <c r="A495" s="16" t="s">
        <v>12</v>
      </c>
      <c r="B495" s="17" t="s">
        <v>496</v>
      </c>
      <c r="C495" s="17" t="s">
        <v>13</v>
      </c>
      <c r="D495" s="18">
        <v>256200</v>
      </c>
      <c r="E495" s="19">
        <v>157686.79999999999</v>
      </c>
      <c r="F495" s="27">
        <f t="shared" si="7"/>
        <v>61.548321623731454</v>
      </c>
    </row>
    <row r="496" spans="1:6" ht="25.5" x14ac:dyDescent="0.2">
      <c r="A496" s="12" t="s">
        <v>497</v>
      </c>
      <c r="B496" s="13" t="s">
        <v>498</v>
      </c>
      <c r="C496" s="13"/>
      <c r="D496" s="14">
        <v>16561101790</v>
      </c>
      <c r="E496" s="15">
        <v>11660575401.139999</v>
      </c>
      <c r="F496" s="26">
        <f t="shared" si="7"/>
        <v>70.409418099108251</v>
      </c>
    </row>
    <row r="497" spans="1:6" ht="38.25" outlineLevel="1" x14ac:dyDescent="0.2">
      <c r="A497" s="16" t="s">
        <v>499</v>
      </c>
      <c r="B497" s="17" t="s">
        <v>500</v>
      </c>
      <c r="C497" s="17"/>
      <c r="D497" s="18">
        <v>13837033590</v>
      </c>
      <c r="E497" s="19">
        <v>9893467185.5200005</v>
      </c>
      <c r="F497" s="27">
        <f t="shared" si="7"/>
        <v>71.499914495184797</v>
      </c>
    </row>
    <row r="498" spans="1:6" ht="127.5" outlineLevel="2" x14ac:dyDescent="0.2">
      <c r="A498" s="20" t="s">
        <v>501</v>
      </c>
      <c r="B498" s="17" t="s">
        <v>502</v>
      </c>
      <c r="C498" s="17"/>
      <c r="D498" s="18">
        <v>13531110150.32</v>
      </c>
      <c r="E498" s="19">
        <v>9690898067.7900009</v>
      </c>
      <c r="F498" s="27">
        <f t="shared" si="7"/>
        <v>71.61938643711963</v>
      </c>
    </row>
    <row r="499" spans="1:6" ht="63.75" outlineLevel="7" x14ac:dyDescent="0.2">
      <c r="A499" s="16" t="s">
        <v>28</v>
      </c>
      <c r="B499" s="17" t="s">
        <v>502</v>
      </c>
      <c r="C499" s="17" t="s">
        <v>29</v>
      </c>
      <c r="D499" s="18">
        <v>733500</v>
      </c>
      <c r="E499" s="19"/>
      <c r="F499" s="27"/>
    </row>
    <row r="500" spans="1:6" ht="25.5" outlineLevel="7" x14ac:dyDescent="0.2">
      <c r="A500" s="16" t="s">
        <v>8</v>
      </c>
      <c r="B500" s="17" t="s">
        <v>502</v>
      </c>
      <c r="C500" s="17" t="s">
        <v>9</v>
      </c>
      <c r="D500" s="18">
        <v>5803060.3200000003</v>
      </c>
      <c r="E500" s="19">
        <v>3541887.85</v>
      </c>
      <c r="F500" s="27">
        <f t="shared" si="7"/>
        <v>61.034827396038501</v>
      </c>
    </row>
    <row r="501" spans="1:6" outlineLevel="3" x14ac:dyDescent="0.2">
      <c r="A501" s="16" t="s">
        <v>503</v>
      </c>
      <c r="B501" s="17" t="s">
        <v>504</v>
      </c>
      <c r="C501" s="17"/>
      <c r="D501" s="18">
        <v>109642032</v>
      </c>
      <c r="E501" s="19">
        <v>73998346.579999998</v>
      </c>
      <c r="F501" s="27">
        <f t="shared" si="7"/>
        <v>67.490856590472532</v>
      </c>
    </row>
    <row r="502" spans="1:6" ht="63.75" outlineLevel="7" x14ac:dyDescent="0.2">
      <c r="A502" s="16" t="s">
        <v>28</v>
      </c>
      <c r="B502" s="17" t="s">
        <v>504</v>
      </c>
      <c r="C502" s="17" t="s">
        <v>29</v>
      </c>
      <c r="D502" s="18">
        <v>21347320</v>
      </c>
      <c r="E502" s="19">
        <v>13890040.810000001</v>
      </c>
      <c r="F502" s="27">
        <f t="shared" si="7"/>
        <v>65.066906806100249</v>
      </c>
    </row>
    <row r="503" spans="1:6" ht="25.5" outlineLevel="7" x14ac:dyDescent="0.2">
      <c r="A503" s="16" t="s">
        <v>8</v>
      </c>
      <c r="B503" s="17" t="s">
        <v>504</v>
      </c>
      <c r="C503" s="17" t="s">
        <v>9</v>
      </c>
      <c r="D503" s="18">
        <v>6272756</v>
      </c>
      <c r="E503" s="19">
        <v>3249892.32</v>
      </c>
      <c r="F503" s="27">
        <f t="shared" ref="F503:F566" si="8">E503/D503*100</f>
        <v>51.809640292082136</v>
      </c>
    </row>
    <row r="504" spans="1:6" ht="25.5" outlineLevel="7" x14ac:dyDescent="0.2">
      <c r="A504" s="16" t="s">
        <v>36</v>
      </c>
      <c r="B504" s="17" t="s">
        <v>504</v>
      </c>
      <c r="C504" s="17" t="s">
        <v>37</v>
      </c>
      <c r="D504" s="18">
        <v>91524</v>
      </c>
      <c r="E504" s="19">
        <v>37476</v>
      </c>
      <c r="F504" s="27">
        <f t="shared" si="8"/>
        <v>40.946636947685853</v>
      </c>
    </row>
    <row r="505" spans="1:6" ht="38.25" outlineLevel="7" x14ac:dyDescent="0.2">
      <c r="A505" s="16" t="s">
        <v>42</v>
      </c>
      <c r="B505" s="17" t="s">
        <v>504</v>
      </c>
      <c r="C505" s="17" t="s">
        <v>43</v>
      </c>
      <c r="D505" s="18">
        <v>81441932</v>
      </c>
      <c r="E505" s="19">
        <v>56580231.270000003</v>
      </c>
      <c r="F505" s="27">
        <f t="shared" si="8"/>
        <v>69.473095591592795</v>
      </c>
    </row>
    <row r="506" spans="1:6" outlineLevel="7" x14ac:dyDescent="0.2">
      <c r="A506" s="16" t="s">
        <v>12</v>
      </c>
      <c r="B506" s="17" t="s">
        <v>504</v>
      </c>
      <c r="C506" s="17" t="s">
        <v>13</v>
      </c>
      <c r="D506" s="18">
        <v>488500</v>
      </c>
      <c r="E506" s="19">
        <v>240706.18</v>
      </c>
      <c r="F506" s="27">
        <f t="shared" si="8"/>
        <v>49.274550665301945</v>
      </c>
    </row>
    <row r="507" spans="1:6" outlineLevel="3" x14ac:dyDescent="0.2">
      <c r="A507" s="16" t="s">
        <v>505</v>
      </c>
      <c r="B507" s="17" t="s">
        <v>506</v>
      </c>
      <c r="C507" s="17"/>
      <c r="D507" s="18">
        <v>428439568</v>
      </c>
      <c r="E507" s="19">
        <v>262603459.63</v>
      </c>
      <c r="F507" s="27">
        <f t="shared" si="8"/>
        <v>61.292998883333759</v>
      </c>
    </row>
    <row r="508" spans="1:6" ht="63.75" outlineLevel="7" x14ac:dyDescent="0.2">
      <c r="A508" s="16" t="s">
        <v>28</v>
      </c>
      <c r="B508" s="17" t="s">
        <v>506</v>
      </c>
      <c r="C508" s="17" t="s">
        <v>29</v>
      </c>
      <c r="D508" s="18">
        <v>85048800</v>
      </c>
      <c r="E508" s="19">
        <v>55857887.039999999</v>
      </c>
      <c r="F508" s="27">
        <f t="shared" si="8"/>
        <v>65.677454637807941</v>
      </c>
    </row>
    <row r="509" spans="1:6" ht="25.5" outlineLevel="7" x14ac:dyDescent="0.2">
      <c r="A509" s="16" t="s">
        <v>8</v>
      </c>
      <c r="B509" s="17" t="s">
        <v>506</v>
      </c>
      <c r="C509" s="17" t="s">
        <v>9</v>
      </c>
      <c r="D509" s="18">
        <v>28387999.600000001</v>
      </c>
      <c r="E509" s="19">
        <v>14663527.189999999</v>
      </c>
      <c r="F509" s="27">
        <f t="shared" si="8"/>
        <v>51.653964339213246</v>
      </c>
    </row>
    <row r="510" spans="1:6" ht="25.5" outlineLevel="7" x14ac:dyDescent="0.2">
      <c r="A510" s="16" t="s">
        <v>36</v>
      </c>
      <c r="B510" s="17" t="s">
        <v>506</v>
      </c>
      <c r="C510" s="17" t="s">
        <v>37</v>
      </c>
      <c r="D510" s="18">
        <v>685116.4</v>
      </c>
      <c r="E510" s="19">
        <v>628848.4</v>
      </c>
      <c r="F510" s="27">
        <f t="shared" si="8"/>
        <v>91.787089026039965</v>
      </c>
    </row>
    <row r="511" spans="1:6" ht="38.25" outlineLevel="7" x14ac:dyDescent="0.2">
      <c r="A511" s="16" t="s">
        <v>42</v>
      </c>
      <c r="B511" s="17" t="s">
        <v>506</v>
      </c>
      <c r="C511" s="17" t="s">
        <v>43</v>
      </c>
      <c r="D511" s="18">
        <v>307822712</v>
      </c>
      <c r="E511" s="19">
        <v>188619246</v>
      </c>
      <c r="F511" s="27">
        <f t="shared" si="8"/>
        <v>61.275285626097663</v>
      </c>
    </row>
    <row r="512" spans="1:6" outlineLevel="7" x14ac:dyDescent="0.2">
      <c r="A512" s="16" t="s">
        <v>12</v>
      </c>
      <c r="B512" s="17" t="s">
        <v>506</v>
      </c>
      <c r="C512" s="17" t="s">
        <v>13</v>
      </c>
      <c r="D512" s="18">
        <v>6494940</v>
      </c>
      <c r="E512" s="19">
        <v>2833951</v>
      </c>
      <c r="F512" s="27">
        <f t="shared" si="8"/>
        <v>43.63321293191315</v>
      </c>
    </row>
    <row r="513" spans="1:6" ht="63.75" outlineLevel="3" x14ac:dyDescent="0.2">
      <c r="A513" s="16" t="s">
        <v>507</v>
      </c>
      <c r="B513" s="17" t="s">
        <v>508</v>
      </c>
      <c r="C513" s="17"/>
      <c r="D513" s="18">
        <v>40000</v>
      </c>
      <c r="E513" s="19"/>
      <c r="F513" s="27"/>
    </row>
    <row r="514" spans="1:6" ht="25.5" outlineLevel="7" x14ac:dyDescent="0.2">
      <c r="A514" s="16" t="s">
        <v>8</v>
      </c>
      <c r="B514" s="17" t="s">
        <v>508</v>
      </c>
      <c r="C514" s="17" t="s">
        <v>9</v>
      </c>
      <c r="D514" s="18">
        <v>40000</v>
      </c>
      <c r="E514" s="19"/>
      <c r="F514" s="27"/>
    </row>
    <row r="515" spans="1:6" ht="25.5" outlineLevel="3" x14ac:dyDescent="0.2">
      <c r="A515" s="16" t="s">
        <v>509</v>
      </c>
      <c r="B515" s="17" t="s">
        <v>510</v>
      </c>
      <c r="C515" s="17"/>
      <c r="D515" s="18">
        <v>71919200</v>
      </c>
      <c r="E515" s="19">
        <v>45068167</v>
      </c>
      <c r="F515" s="27">
        <f t="shared" si="8"/>
        <v>62.665000444943772</v>
      </c>
    </row>
    <row r="516" spans="1:6" ht="38.25" outlineLevel="7" x14ac:dyDescent="0.2">
      <c r="A516" s="16" t="s">
        <v>42</v>
      </c>
      <c r="B516" s="17" t="s">
        <v>510</v>
      </c>
      <c r="C516" s="17" t="s">
        <v>43</v>
      </c>
      <c r="D516" s="18">
        <v>71919200</v>
      </c>
      <c r="E516" s="19">
        <v>45068167</v>
      </c>
      <c r="F516" s="27">
        <f t="shared" si="8"/>
        <v>62.665000444943772</v>
      </c>
    </row>
    <row r="517" spans="1:6" ht="76.5" outlineLevel="3" x14ac:dyDescent="0.2">
      <c r="A517" s="16" t="s">
        <v>414</v>
      </c>
      <c r="B517" s="17" t="s">
        <v>511</v>
      </c>
      <c r="C517" s="17"/>
      <c r="D517" s="18">
        <v>28556600</v>
      </c>
      <c r="E517" s="19">
        <v>18992295.760000002</v>
      </c>
      <c r="F517" s="27">
        <f t="shared" si="8"/>
        <v>66.507552579788921</v>
      </c>
    </row>
    <row r="518" spans="1:6" ht="63.75" outlineLevel="7" x14ac:dyDescent="0.2">
      <c r="A518" s="16" t="s">
        <v>28</v>
      </c>
      <c r="B518" s="17" t="s">
        <v>511</v>
      </c>
      <c r="C518" s="17" t="s">
        <v>29</v>
      </c>
      <c r="D518" s="18">
        <v>23368600</v>
      </c>
      <c r="E518" s="19">
        <v>15416338.16</v>
      </c>
      <c r="F518" s="27">
        <f t="shared" si="8"/>
        <v>65.970311272391157</v>
      </c>
    </row>
    <row r="519" spans="1:6" ht="25.5" outlineLevel="7" x14ac:dyDescent="0.2">
      <c r="A519" s="16" t="s">
        <v>8</v>
      </c>
      <c r="B519" s="17" t="s">
        <v>511</v>
      </c>
      <c r="C519" s="17" t="s">
        <v>9</v>
      </c>
      <c r="D519" s="18">
        <v>5177150</v>
      </c>
      <c r="E519" s="19">
        <v>3566997.6</v>
      </c>
      <c r="F519" s="27">
        <f t="shared" si="8"/>
        <v>68.898865205759932</v>
      </c>
    </row>
    <row r="520" spans="1:6" outlineLevel="7" x14ac:dyDescent="0.2">
      <c r="A520" s="16" t="s">
        <v>12</v>
      </c>
      <c r="B520" s="17" t="s">
        <v>511</v>
      </c>
      <c r="C520" s="17" t="s">
        <v>13</v>
      </c>
      <c r="D520" s="18">
        <v>10850</v>
      </c>
      <c r="E520" s="19">
        <v>8960</v>
      </c>
      <c r="F520" s="27">
        <f t="shared" si="8"/>
        <v>82.58064516129032</v>
      </c>
    </row>
    <row r="521" spans="1:6" ht="114.75" outlineLevel="3" x14ac:dyDescent="0.2">
      <c r="A521" s="20" t="s">
        <v>512</v>
      </c>
      <c r="B521" s="17" t="s">
        <v>513</v>
      </c>
      <c r="C521" s="17"/>
      <c r="D521" s="18">
        <v>18537700</v>
      </c>
      <c r="E521" s="19">
        <v>12360000</v>
      </c>
      <c r="F521" s="27">
        <f t="shared" si="8"/>
        <v>66.674938099116929</v>
      </c>
    </row>
    <row r="522" spans="1:6" outlineLevel="7" x14ac:dyDescent="0.2">
      <c r="A522" s="16" t="s">
        <v>74</v>
      </c>
      <c r="B522" s="17" t="s">
        <v>513</v>
      </c>
      <c r="C522" s="17" t="s">
        <v>75</v>
      </c>
      <c r="D522" s="18">
        <v>18537700</v>
      </c>
      <c r="E522" s="19">
        <v>12360000</v>
      </c>
      <c r="F522" s="27">
        <f t="shared" si="8"/>
        <v>66.674938099116929</v>
      </c>
    </row>
    <row r="523" spans="1:6" ht="63.75" outlineLevel="3" x14ac:dyDescent="0.2">
      <c r="A523" s="16" t="s">
        <v>514</v>
      </c>
      <c r="B523" s="17" t="s">
        <v>515</v>
      </c>
      <c r="C523" s="17"/>
      <c r="D523" s="18">
        <v>3352672900</v>
      </c>
      <c r="E523" s="19">
        <v>2441506917.6999998</v>
      </c>
      <c r="F523" s="27">
        <f t="shared" si="8"/>
        <v>72.822699694324484</v>
      </c>
    </row>
    <row r="524" spans="1:6" outlineLevel="7" x14ac:dyDescent="0.2">
      <c r="A524" s="16" t="s">
        <v>74</v>
      </c>
      <c r="B524" s="17" t="s">
        <v>515</v>
      </c>
      <c r="C524" s="17" t="s">
        <v>75</v>
      </c>
      <c r="D524" s="18">
        <v>3352672900</v>
      </c>
      <c r="E524" s="19">
        <v>2441506917.6999998</v>
      </c>
      <c r="F524" s="27">
        <f t="shared" si="8"/>
        <v>72.822699694324484</v>
      </c>
    </row>
    <row r="525" spans="1:6" ht="153" outlineLevel="3" x14ac:dyDescent="0.2">
      <c r="A525" s="20" t="s">
        <v>516</v>
      </c>
      <c r="B525" s="17" t="s">
        <v>517</v>
      </c>
      <c r="C525" s="17"/>
      <c r="D525" s="18">
        <v>8071000</v>
      </c>
      <c r="E525" s="19">
        <v>5735822</v>
      </c>
      <c r="F525" s="27">
        <f t="shared" si="8"/>
        <v>71.067054887870157</v>
      </c>
    </row>
    <row r="526" spans="1:6" outlineLevel="7" x14ac:dyDescent="0.2">
      <c r="A526" s="16" t="s">
        <v>74</v>
      </c>
      <c r="B526" s="17" t="s">
        <v>517</v>
      </c>
      <c r="C526" s="17" t="s">
        <v>75</v>
      </c>
      <c r="D526" s="18">
        <v>8071000</v>
      </c>
      <c r="E526" s="19">
        <v>5735822</v>
      </c>
      <c r="F526" s="27">
        <f t="shared" si="8"/>
        <v>71.067054887870157</v>
      </c>
    </row>
    <row r="527" spans="1:6" ht="76.5" outlineLevel="3" x14ac:dyDescent="0.2">
      <c r="A527" s="16" t="s">
        <v>518</v>
      </c>
      <c r="B527" s="17" t="s">
        <v>519</v>
      </c>
      <c r="C527" s="17"/>
      <c r="D527" s="18">
        <v>447145400</v>
      </c>
      <c r="E527" s="19">
        <v>217340838.91999999</v>
      </c>
      <c r="F527" s="27">
        <f t="shared" si="8"/>
        <v>48.606300975029598</v>
      </c>
    </row>
    <row r="528" spans="1:6" outlineLevel="7" x14ac:dyDescent="0.2">
      <c r="A528" s="16" t="s">
        <v>74</v>
      </c>
      <c r="B528" s="17" t="s">
        <v>519</v>
      </c>
      <c r="C528" s="17" t="s">
        <v>75</v>
      </c>
      <c r="D528" s="18">
        <v>447145400</v>
      </c>
      <c r="E528" s="19">
        <v>217340838.91999999</v>
      </c>
      <c r="F528" s="27">
        <f t="shared" si="8"/>
        <v>48.606300975029598</v>
      </c>
    </row>
    <row r="529" spans="1:6" ht="38.25" outlineLevel="3" x14ac:dyDescent="0.2">
      <c r="A529" s="16" t="s">
        <v>520</v>
      </c>
      <c r="B529" s="17" t="s">
        <v>521</v>
      </c>
      <c r="C529" s="17"/>
      <c r="D529" s="18">
        <v>37454300</v>
      </c>
      <c r="E529" s="19">
        <v>26771194</v>
      </c>
      <c r="F529" s="27">
        <f t="shared" si="8"/>
        <v>71.476957251904309</v>
      </c>
    </row>
    <row r="530" spans="1:6" outlineLevel="7" x14ac:dyDescent="0.2">
      <c r="A530" s="16" t="s">
        <v>74</v>
      </c>
      <c r="B530" s="17" t="s">
        <v>521</v>
      </c>
      <c r="C530" s="17" t="s">
        <v>75</v>
      </c>
      <c r="D530" s="18">
        <v>37454300</v>
      </c>
      <c r="E530" s="19">
        <v>26771194</v>
      </c>
      <c r="F530" s="27">
        <f t="shared" si="8"/>
        <v>71.476957251904309</v>
      </c>
    </row>
    <row r="531" spans="1:6" ht="76.5" outlineLevel="3" x14ac:dyDescent="0.2">
      <c r="A531" s="16" t="s">
        <v>522</v>
      </c>
      <c r="B531" s="17" t="s">
        <v>523</v>
      </c>
      <c r="C531" s="17"/>
      <c r="D531" s="18">
        <v>378706100</v>
      </c>
      <c r="E531" s="19">
        <v>254884360</v>
      </c>
      <c r="F531" s="27">
        <f t="shared" si="8"/>
        <v>67.304001704752054</v>
      </c>
    </row>
    <row r="532" spans="1:6" outlineLevel="7" x14ac:dyDescent="0.2">
      <c r="A532" s="16" t="s">
        <v>74</v>
      </c>
      <c r="B532" s="17" t="s">
        <v>523</v>
      </c>
      <c r="C532" s="17" t="s">
        <v>75</v>
      </c>
      <c r="D532" s="18">
        <v>378706100</v>
      </c>
      <c r="E532" s="19">
        <v>254884360</v>
      </c>
      <c r="F532" s="27">
        <f t="shared" si="8"/>
        <v>67.304001704752054</v>
      </c>
    </row>
    <row r="533" spans="1:6" ht="114.75" outlineLevel="3" x14ac:dyDescent="0.2">
      <c r="A533" s="20" t="s">
        <v>524</v>
      </c>
      <c r="B533" s="17" t="s">
        <v>525</v>
      </c>
      <c r="C533" s="17"/>
      <c r="D533" s="18">
        <v>7501269300</v>
      </c>
      <c r="E533" s="19">
        <v>5677464627.75</v>
      </c>
      <c r="F533" s="27">
        <f t="shared" si="8"/>
        <v>75.686719149651111</v>
      </c>
    </row>
    <row r="534" spans="1:6" outlineLevel="7" x14ac:dyDescent="0.2">
      <c r="A534" s="16" t="s">
        <v>74</v>
      </c>
      <c r="B534" s="17" t="s">
        <v>525</v>
      </c>
      <c r="C534" s="17" t="s">
        <v>75</v>
      </c>
      <c r="D534" s="18">
        <v>7501269300</v>
      </c>
      <c r="E534" s="19">
        <v>5677464627.75</v>
      </c>
      <c r="F534" s="27">
        <f t="shared" si="8"/>
        <v>75.686719149651111</v>
      </c>
    </row>
    <row r="535" spans="1:6" ht="102" outlineLevel="3" x14ac:dyDescent="0.2">
      <c r="A535" s="20" t="s">
        <v>526</v>
      </c>
      <c r="B535" s="17" t="s">
        <v>527</v>
      </c>
      <c r="C535" s="17"/>
      <c r="D535" s="18">
        <v>25930200</v>
      </c>
      <c r="E535" s="19">
        <v>17850000</v>
      </c>
      <c r="F535" s="27">
        <f t="shared" si="8"/>
        <v>68.838651456602733</v>
      </c>
    </row>
    <row r="536" spans="1:6" outlineLevel="7" x14ac:dyDescent="0.2">
      <c r="A536" s="16" t="s">
        <v>74</v>
      </c>
      <c r="B536" s="17" t="s">
        <v>527</v>
      </c>
      <c r="C536" s="17" t="s">
        <v>75</v>
      </c>
      <c r="D536" s="18">
        <v>25930200</v>
      </c>
      <c r="E536" s="19">
        <v>17850000</v>
      </c>
      <c r="F536" s="27">
        <f t="shared" si="8"/>
        <v>68.838651456602733</v>
      </c>
    </row>
    <row r="537" spans="1:6" ht="63.75" outlineLevel="3" x14ac:dyDescent="0.2">
      <c r="A537" s="16" t="s">
        <v>528</v>
      </c>
      <c r="B537" s="17" t="s">
        <v>529</v>
      </c>
      <c r="C537" s="17"/>
      <c r="D537" s="18">
        <v>46767800</v>
      </c>
      <c r="E537" s="19">
        <v>28977868.600000001</v>
      </c>
      <c r="F537" s="27">
        <f t="shared" si="8"/>
        <v>61.961154041883525</v>
      </c>
    </row>
    <row r="538" spans="1:6" outlineLevel="7" x14ac:dyDescent="0.2">
      <c r="A538" s="16" t="s">
        <v>74</v>
      </c>
      <c r="B538" s="17" t="s">
        <v>529</v>
      </c>
      <c r="C538" s="17" t="s">
        <v>75</v>
      </c>
      <c r="D538" s="18">
        <v>46767800</v>
      </c>
      <c r="E538" s="19">
        <v>28977868.600000001</v>
      </c>
      <c r="F538" s="27">
        <f t="shared" si="8"/>
        <v>61.961154041883525</v>
      </c>
    </row>
    <row r="539" spans="1:6" ht="76.5" outlineLevel="3" x14ac:dyDescent="0.2">
      <c r="A539" s="16" t="s">
        <v>530</v>
      </c>
      <c r="B539" s="17" t="s">
        <v>531</v>
      </c>
      <c r="C539" s="17"/>
      <c r="D539" s="18">
        <v>587015790</v>
      </c>
      <c r="E539" s="19">
        <v>284579824</v>
      </c>
      <c r="F539" s="27">
        <f t="shared" si="8"/>
        <v>48.479074813302724</v>
      </c>
    </row>
    <row r="540" spans="1:6" outlineLevel="7" x14ac:dyDescent="0.2">
      <c r="A540" s="16" t="s">
        <v>74</v>
      </c>
      <c r="B540" s="17" t="s">
        <v>531</v>
      </c>
      <c r="C540" s="17" t="s">
        <v>75</v>
      </c>
      <c r="D540" s="18">
        <v>587015790</v>
      </c>
      <c r="E540" s="19">
        <v>284579824</v>
      </c>
      <c r="F540" s="27">
        <f t="shared" si="8"/>
        <v>48.479074813302724</v>
      </c>
    </row>
    <row r="541" spans="1:6" ht="191.45" customHeight="1" outlineLevel="3" x14ac:dyDescent="0.2">
      <c r="A541" s="20" t="s">
        <v>532</v>
      </c>
      <c r="B541" s="17" t="s">
        <v>533</v>
      </c>
      <c r="C541" s="17"/>
      <c r="D541" s="18">
        <v>273130700</v>
      </c>
      <c r="E541" s="19">
        <v>175855774</v>
      </c>
      <c r="F541" s="27">
        <f t="shared" si="8"/>
        <v>64.385209718277736</v>
      </c>
    </row>
    <row r="542" spans="1:6" outlineLevel="7" x14ac:dyDescent="0.2">
      <c r="A542" s="16" t="s">
        <v>74</v>
      </c>
      <c r="B542" s="17" t="s">
        <v>533</v>
      </c>
      <c r="C542" s="17" t="s">
        <v>75</v>
      </c>
      <c r="D542" s="18">
        <v>273130700</v>
      </c>
      <c r="E542" s="19">
        <v>175855774</v>
      </c>
      <c r="F542" s="27">
        <f t="shared" si="8"/>
        <v>64.385209718277736</v>
      </c>
    </row>
    <row r="543" spans="1:6" ht="204" customHeight="1" outlineLevel="3" x14ac:dyDescent="0.2">
      <c r="A543" s="20" t="s">
        <v>534</v>
      </c>
      <c r="B543" s="17" t="s">
        <v>535</v>
      </c>
      <c r="C543" s="17"/>
      <c r="D543" s="18">
        <v>61153500</v>
      </c>
      <c r="E543" s="19">
        <v>49575684</v>
      </c>
      <c r="F543" s="27">
        <f t="shared" si="8"/>
        <v>81.067615099708107</v>
      </c>
    </row>
    <row r="544" spans="1:6" outlineLevel="7" x14ac:dyDescent="0.2">
      <c r="A544" s="16" t="s">
        <v>74</v>
      </c>
      <c r="B544" s="17" t="s">
        <v>535</v>
      </c>
      <c r="C544" s="17" t="s">
        <v>75</v>
      </c>
      <c r="D544" s="18">
        <v>61153500</v>
      </c>
      <c r="E544" s="19">
        <v>49575684</v>
      </c>
      <c r="F544" s="27">
        <f t="shared" si="8"/>
        <v>81.067615099708107</v>
      </c>
    </row>
    <row r="545" spans="1:6" ht="89.25" outlineLevel="3" x14ac:dyDescent="0.2">
      <c r="A545" s="20" t="s">
        <v>536</v>
      </c>
      <c r="B545" s="17" t="s">
        <v>537</v>
      </c>
      <c r="C545" s="17"/>
      <c r="D545" s="18">
        <v>148121500</v>
      </c>
      <c r="E545" s="19">
        <v>93791000</v>
      </c>
      <c r="F545" s="27">
        <f t="shared" si="8"/>
        <v>63.320314741614148</v>
      </c>
    </row>
    <row r="546" spans="1:6" outlineLevel="7" x14ac:dyDescent="0.2">
      <c r="A546" s="16" t="s">
        <v>74</v>
      </c>
      <c r="B546" s="17" t="s">
        <v>537</v>
      </c>
      <c r="C546" s="17" t="s">
        <v>75</v>
      </c>
      <c r="D546" s="18">
        <v>148121500</v>
      </c>
      <c r="E546" s="19">
        <v>93791000</v>
      </c>
      <c r="F546" s="27">
        <f t="shared" si="8"/>
        <v>63.320314741614148</v>
      </c>
    </row>
    <row r="547" spans="1:6" ht="63.75" outlineLevel="2" x14ac:dyDescent="0.2">
      <c r="A547" s="16" t="s">
        <v>538</v>
      </c>
      <c r="B547" s="17" t="s">
        <v>539</v>
      </c>
      <c r="C547" s="17"/>
      <c r="D547" s="18">
        <v>44787100</v>
      </c>
      <c r="E547" s="19">
        <v>29403610</v>
      </c>
      <c r="F547" s="27">
        <f t="shared" si="8"/>
        <v>65.651962283782609</v>
      </c>
    </row>
    <row r="548" spans="1:6" outlineLevel="3" x14ac:dyDescent="0.2">
      <c r="A548" s="16" t="s">
        <v>540</v>
      </c>
      <c r="B548" s="17" t="s">
        <v>541</v>
      </c>
      <c r="C548" s="17"/>
      <c r="D548" s="18">
        <v>44787100</v>
      </c>
      <c r="E548" s="19">
        <v>29403610</v>
      </c>
      <c r="F548" s="27">
        <f t="shared" si="8"/>
        <v>65.651962283782609</v>
      </c>
    </row>
    <row r="549" spans="1:6" ht="38.25" outlineLevel="7" x14ac:dyDescent="0.2">
      <c r="A549" s="16" t="s">
        <v>42</v>
      </c>
      <c r="B549" s="17" t="s">
        <v>541</v>
      </c>
      <c r="C549" s="17" t="s">
        <v>43</v>
      </c>
      <c r="D549" s="18">
        <v>44787100</v>
      </c>
      <c r="E549" s="19">
        <v>29403610</v>
      </c>
      <c r="F549" s="27">
        <f t="shared" si="8"/>
        <v>65.651962283782609</v>
      </c>
    </row>
    <row r="550" spans="1:6" ht="38.25" outlineLevel="2" x14ac:dyDescent="0.2">
      <c r="A550" s="16" t="s">
        <v>542</v>
      </c>
      <c r="B550" s="17" t="s">
        <v>543</v>
      </c>
      <c r="C550" s="17"/>
      <c r="D550" s="18">
        <v>27815686.670000002</v>
      </c>
      <c r="E550" s="19">
        <v>19199789.670000002</v>
      </c>
      <c r="F550" s="27">
        <f t="shared" si="8"/>
        <v>69.025042947106215</v>
      </c>
    </row>
    <row r="551" spans="1:6" outlineLevel="3" x14ac:dyDescent="0.2">
      <c r="A551" s="16" t="s">
        <v>503</v>
      </c>
      <c r="B551" s="17" t="s">
        <v>544</v>
      </c>
      <c r="C551" s="17"/>
      <c r="D551" s="18">
        <v>2579900</v>
      </c>
      <c r="E551" s="19">
        <v>2054510</v>
      </c>
      <c r="F551" s="27">
        <f t="shared" si="8"/>
        <v>79.635257180510877</v>
      </c>
    </row>
    <row r="552" spans="1:6" ht="38.25" outlineLevel="7" x14ac:dyDescent="0.2">
      <c r="A552" s="16" t="s">
        <v>42</v>
      </c>
      <c r="B552" s="17" t="s">
        <v>544</v>
      </c>
      <c r="C552" s="17" t="s">
        <v>43</v>
      </c>
      <c r="D552" s="18">
        <v>2579900</v>
      </c>
      <c r="E552" s="19">
        <v>2054510</v>
      </c>
      <c r="F552" s="27">
        <f t="shared" si="8"/>
        <v>79.635257180510877</v>
      </c>
    </row>
    <row r="553" spans="1:6" outlineLevel="3" x14ac:dyDescent="0.2">
      <c r="A553" s="16" t="s">
        <v>505</v>
      </c>
      <c r="B553" s="17" t="s">
        <v>545</v>
      </c>
      <c r="C553" s="17"/>
      <c r="D553" s="18">
        <v>59000</v>
      </c>
      <c r="E553" s="19">
        <v>59000</v>
      </c>
      <c r="F553" s="27">
        <f t="shared" si="8"/>
        <v>100</v>
      </c>
    </row>
    <row r="554" spans="1:6" ht="38.25" outlineLevel="7" x14ac:dyDescent="0.2">
      <c r="A554" s="16" t="s">
        <v>42</v>
      </c>
      <c r="B554" s="17" t="s">
        <v>545</v>
      </c>
      <c r="C554" s="17" t="s">
        <v>43</v>
      </c>
      <c r="D554" s="18">
        <v>59000</v>
      </c>
      <c r="E554" s="19">
        <v>59000</v>
      </c>
      <c r="F554" s="27">
        <f t="shared" si="8"/>
        <v>100</v>
      </c>
    </row>
    <row r="555" spans="1:6" ht="25.5" outlineLevel="3" x14ac:dyDescent="0.2">
      <c r="A555" s="16" t="s">
        <v>509</v>
      </c>
      <c r="B555" s="17" t="s">
        <v>546</v>
      </c>
      <c r="C555" s="17"/>
      <c r="D555" s="18">
        <v>5648121</v>
      </c>
      <c r="E555" s="19">
        <v>3867734</v>
      </c>
      <c r="F555" s="27">
        <f t="shared" si="8"/>
        <v>68.478242587225026</v>
      </c>
    </row>
    <row r="556" spans="1:6" ht="38.25" outlineLevel="7" x14ac:dyDescent="0.2">
      <c r="A556" s="16" t="s">
        <v>42</v>
      </c>
      <c r="B556" s="17" t="s">
        <v>546</v>
      </c>
      <c r="C556" s="17" t="s">
        <v>43</v>
      </c>
      <c r="D556" s="18">
        <v>5648121</v>
      </c>
      <c r="E556" s="19">
        <v>3867734</v>
      </c>
      <c r="F556" s="27">
        <f t="shared" si="8"/>
        <v>68.478242587225026</v>
      </c>
    </row>
    <row r="557" spans="1:6" ht="25.5" outlineLevel="3" x14ac:dyDescent="0.2">
      <c r="A557" s="16" t="s">
        <v>547</v>
      </c>
      <c r="B557" s="17" t="s">
        <v>548</v>
      </c>
      <c r="C557" s="17"/>
      <c r="D557" s="18">
        <v>11925365.67</v>
      </c>
      <c r="E557" s="19">
        <v>7976665.6699999999</v>
      </c>
      <c r="F557" s="27">
        <f t="shared" si="8"/>
        <v>66.888227084444623</v>
      </c>
    </row>
    <row r="558" spans="1:6" ht="38.25" outlineLevel="7" x14ac:dyDescent="0.2">
      <c r="A558" s="16" t="s">
        <v>42</v>
      </c>
      <c r="B558" s="17" t="s">
        <v>548</v>
      </c>
      <c r="C558" s="17" t="s">
        <v>43</v>
      </c>
      <c r="D558" s="18">
        <v>11925365.67</v>
      </c>
      <c r="E558" s="19">
        <v>7976665.6699999999</v>
      </c>
      <c r="F558" s="27">
        <f t="shared" si="8"/>
        <v>66.888227084444623</v>
      </c>
    </row>
    <row r="559" spans="1:6" ht="25.5" outlineLevel="3" x14ac:dyDescent="0.2">
      <c r="A559" s="16" t="s">
        <v>549</v>
      </c>
      <c r="B559" s="17" t="s">
        <v>550</v>
      </c>
      <c r="C559" s="17"/>
      <c r="D559" s="18">
        <v>7603300</v>
      </c>
      <c r="E559" s="19">
        <v>5241880</v>
      </c>
      <c r="F559" s="27">
        <f t="shared" si="8"/>
        <v>68.942169847303148</v>
      </c>
    </row>
    <row r="560" spans="1:6" outlineLevel="7" x14ac:dyDescent="0.2">
      <c r="A560" s="16" t="s">
        <v>74</v>
      </c>
      <c r="B560" s="17" t="s">
        <v>550</v>
      </c>
      <c r="C560" s="17" t="s">
        <v>75</v>
      </c>
      <c r="D560" s="18">
        <v>7603300</v>
      </c>
      <c r="E560" s="19">
        <v>5241880</v>
      </c>
      <c r="F560" s="27">
        <f t="shared" si="8"/>
        <v>68.942169847303148</v>
      </c>
    </row>
    <row r="561" spans="1:6" ht="89.25" outlineLevel="2" x14ac:dyDescent="0.2">
      <c r="A561" s="20" t="s">
        <v>551</v>
      </c>
      <c r="B561" s="17" t="s">
        <v>552</v>
      </c>
      <c r="C561" s="17"/>
      <c r="D561" s="18">
        <v>109969200</v>
      </c>
      <c r="E561" s="19">
        <v>73423271.700000003</v>
      </c>
      <c r="F561" s="27">
        <f t="shared" si="8"/>
        <v>66.767123612793398</v>
      </c>
    </row>
    <row r="562" spans="1:6" ht="76.5" outlineLevel="3" x14ac:dyDescent="0.2">
      <c r="A562" s="16" t="s">
        <v>553</v>
      </c>
      <c r="B562" s="17" t="s">
        <v>554</v>
      </c>
      <c r="C562" s="17"/>
      <c r="D562" s="18">
        <v>1000000</v>
      </c>
      <c r="E562" s="19"/>
      <c r="F562" s="27"/>
    </row>
    <row r="563" spans="1:6" ht="25.5" outlineLevel="7" x14ac:dyDescent="0.2">
      <c r="A563" s="16" t="s">
        <v>36</v>
      </c>
      <c r="B563" s="17" t="s">
        <v>554</v>
      </c>
      <c r="C563" s="17" t="s">
        <v>37</v>
      </c>
      <c r="D563" s="18">
        <v>1000000</v>
      </c>
      <c r="E563" s="19"/>
      <c r="F563" s="27"/>
    </row>
    <row r="564" spans="1:6" ht="57.95" customHeight="1" outlineLevel="3" x14ac:dyDescent="0.2">
      <c r="A564" s="16" t="s">
        <v>555</v>
      </c>
      <c r="B564" s="17" t="s">
        <v>556</v>
      </c>
      <c r="C564" s="17"/>
      <c r="D564" s="18">
        <v>156240</v>
      </c>
      <c r="E564" s="19">
        <v>101140</v>
      </c>
      <c r="F564" s="27">
        <f t="shared" si="8"/>
        <v>64.733742959549417</v>
      </c>
    </row>
    <row r="565" spans="1:6" ht="38.25" outlineLevel="7" x14ac:dyDescent="0.2">
      <c r="A565" s="16" t="s">
        <v>42</v>
      </c>
      <c r="B565" s="17" t="s">
        <v>556</v>
      </c>
      <c r="C565" s="17" t="s">
        <v>43</v>
      </c>
      <c r="D565" s="18">
        <v>156240</v>
      </c>
      <c r="E565" s="19">
        <v>101140</v>
      </c>
      <c r="F565" s="27">
        <f t="shared" si="8"/>
        <v>64.733742959549417</v>
      </c>
    </row>
    <row r="566" spans="1:6" ht="56.1" customHeight="1" outlineLevel="3" x14ac:dyDescent="0.2">
      <c r="A566" s="16" t="s">
        <v>557</v>
      </c>
      <c r="B566" s="17" t="s">
        <v>558</v>
      </c>
      <c r="C566" s="17"/>
      <c r="D566" s="18">
        <v>109428</v>
      </c>
      <c r="E566" s="19">
        <v>78120</v>
      </c>
      <c r="F566" s="27">
        <f t="shared" si="8"/>
        <v>71.38940673319442</v>
      </c>
    </row>
    <row r="567" spans="1:6" ht="38.25" outlineLevel="7" x14ac:dyDescent="0.2">
      <c r="A567" s="16" t="s">
        <v>42</v>
      </c>
      <c r="B567" s="17" t="s">
        <v>558</v>
      </c>
      <c r="C567" s="17" t="s">
        <v>43</v>
      </c>
      <c r="D567" s="18">
        <v>109428</v>
      </c>
      <c r="E567" s="19">
        <v>78120</v>
      </c>
      <c r="F567" s="27">
        <f t="shared" ref="F567:F629" si="9">E567/D567*100</f>
        <v>71.38940673319442</v>
      </c>
    </row>
    <row r="568" spans="1:6" ht="53.45" customHeight="1" outlineLevel="3" x14ac:dyDescent="0.2">
      <c r="A568" s="16" t="s">
        <v>559</v>
      </c>
      <c r="B568" s="17" t="s">
        <v>560</v>
      </c>
      <c r="C568" s="17"/>
      <c r="D568" s="18">
        <v>624960</v>
      </c>
      <c r="E568" s="19">
        <v>416640</v>
      </c>
      <c r="F568" s="27">
        <f t="shared" si="9"/>
        <v>66.666666666666657</v>
      </c>
    </row>
    <row r="569" spans="1:6" ht="25.5" outlineLevel="7" x14ac:dyDescent="0.2">
      <c r="A569" s="16" t="s">
        <v>36</v>
      </c>
      <c r="B569" s="17" t="s">
        <v>560</v>
      </c>
      <c r="C569" s="17" t="s">
        <v>37</v>
      </c>
      <c r="D569" s="18">
        <v>156240</v>
      </c>
      <c r="E569" s="19">
        <v>104160</v>
      </c>
      <c r="F569" s="27">
        <f t="shared" si="9"/>
        <v>66.666666666666657</v>
      </c>
    </row>
    <row r="570" spans="1:6" ht="38.25" outlineLevel="7" x14ac:dyDescent="0.2">
      <c r="A570" s="16" t="s">
        <v>42</v>
      </c>
      <c r="B570" s="17" t="s">
        <v>560</v>
      </c>
      <c r="C570" s="17" t="s">
        <v>43</v>
      </c>
      <c r="D570" s="18">
        <v>468720</v>
      </c>
      <c r="E570" s="19">
        <v>312480</v>
      </c>
      <c r="F570" s="27">
        <f t="shared" si="9"/>
        <v>66.666666666666657</v>
      </c>
    </row>
    <row r="571" spans="1:6" ht="53.45" customHeight="1" outlineLevel="3" x14ac:dyDescent="0.2">
      <c r="A571" s="16" t="s">
        <v>561</v>
      </c>
      <c r="B571" s="17" t="s">
        <v>562</v>
      </c>
      <c r="C571" s="17"/>
      <c r="D571" s="18">
        <v>398472</v>
      </c>
      <c r="E571" s="19">
        <v>83328</v>
      </c>
      <c r="F571" s="27">
        <f t="shared" si="9"/>
        <v>20.911883394567248</v>
      </c>
    </row>
    <row r="572" spans="1:6" ht="38.25" outlineLevel="7" x14ac:dyDescent="0.2">
      <c r="A572" s="16" t="s">
        <v>42</v>
      </c>
      <c r="B572" s="17" t="s">
        <v>562</v>
      </c>
      <c r="C572" s="17" t="s">
        <v>43</v>
      </c>
      <c r="D572" s="18">
        <v>398472</v>
      </c>
      <c r="E572" s="19">
        <v>83328</v>
      </c>
      <c r="F572" s="27">
        <f t="shared" si="9"/>
        <v>20.911883394567248</v>
      </c>
    </row>
    <row r="573" spans="1:6" ht="25.5" outlineLevel="3" x14ac:dyDescent="0.2">
      <c r="A573" s="16" t="s">
        <v>509</v>
      </c>
      <c r="B573" s="17" t="s">
        <v>563</v>
      </c>
      <c r="C573" s="17"/>
      <c r="D573" s="18">
        <v>15863200</v>
      </c>
      <c r="E573" s="19">
        <v>10109474</v>
      </c>
      <c r="F573" s="27">
        <f t="shared" si="9"/>
        <v>63.729096273135312</v>
      </c>
    </row>
    <row r="574" spans="1:6" ht="38.25" outlineLevel="7" x14ac:dyDescent="0.2">
      <c r="A574" s="16" t="s">
        <v>42</v>
      </c>
      <c r="B574" s="17" t="s">
        <v>563</v>
      </c>
      <c r="C574" s="17" t="s">
        <v>43</v>
      </c>
      <c r="D574" s="18">
        <v>15863200</v>
      </c>
      <c r="E574" s="19">
        <v>10109474</v>
      </c>
      <c r="F574" s="27">
        <f t="shared" si="9"/>
        <v>63.729096273135312</v>
      </c>
    </row>
    <row r="575" spans="1:6" ht="25.5" outlineLevel="3" x14ac:dyDescent="0.2">
      <c r="A575" s="16" t="s">
        <v>547</v>
      </c>
      <c r="B575" s="17" t="s">
        <v>564</v>
      </c>
      <c r="C575" s="17"/>
      <c r="D575" s="18">
        <v>12687600</v>
      </c>
      <c r="E575" s="19">
        <v>7928481.7999999998</v>
      </c>
      <c r="F575" s="27">
        <f t="shared" si="9"/>
        <v>62.490004413758314</v>
      </c>
    </row>
    <row r="576" spans="1:6" ht="38.25" outlineLevel="7" x14ac:dyDescent="0.2">
      <c r="A576" s="16" t="s">
        <v>42</v>
      </c>
      <c r="B576" s="17" t="s">
        <v>564</v>
      </c>
      <c r="C576" s="17" t="s">
        <v>43</v>
      </c>
      <c r="D576" s="18">
        <v>12687600</v>
      </c>
      <c r="E576" s="19">
        <v>7928481.7999999998</v>
      </c>
      <c r="F576" s="27">
        <f t="shared" si="9"/>
        <v>62.490004413758314</v>
      </c>
    </row>
    <row r="577" spans="1:6" ht="38.25" outlineLevel="3" x14ac:dyDescent="0.2">
      <c r="A577" s="16" t="s">
        <v>565</v>
      </c>
      <c r="B577" s="17" t="s">
        <v>566</v>
      </c>
      <c r="C577" s="17"/>
      <c r="D577" s="18">
        <v>31896300</v>
      </c>
      <c r="E577" s="19">
        <v>22796000</v>
      </c>
      <c r="F577" s="27">
        <f t="shared" si="9"/>
        <v>71.469104566987397</v>
      </c>
    </row>
    <row r="578" spans="1:6" outlineLevel="7" x14ac:dyDescent="0.2">
      <c r="A578" s="16" t="s">
        <v>74</v>
      </c>
      <c r="B578" s="17" t="s">
        <v>566</v>
      </c>
      <c r="C578" s="17" t="s">
        <v>75</v>
      </c>
      <c r="D578" s="18">
        <v>31896300</v>
      </c>
      <c r="E578" s="19">
        <v>22796000</v>
      </c>
      <c r="F578" s="27">
        <f t="shared" si="9"/>
        <v>71.469104566987397</v>
      </c>
    </row>
    <row r="579" spans="1:6" ht="38.25" outlineLevel="3" x14ac:dyDescent="0.2">
      <c r="A579" s="16" t="s">
        <v>567</v>
      </c>
      <c r="B579" s="17" t="s">
        <v>568</v>
      </c>
      <c r="C579" s="17"/>
      <c r="D579" s="18">
        <v>27149000</v>
      </c>
      <c r="E579" s="19">
        <v>17494979</v>
      </c>
      <c r="F579" s="27">
        <f t="shared" si="9"/>
        <v>64.440601863788729</v>
      </c>
    </row>
    <row r="580" spans="1:6" outlineLevel="7" x14ac:dyDescent="0.2">
      <c r="A580" s="16" t="s">
        <v>74</v>
      </c>
      <c r="B580" s="17" t="s">
        <v>568</v>
      </c>
      <c r="C580" s="17" t="s">
        <v>75</v>
      </c>
      <c r="D580" s="18">
        <v>27149000</v>
      </c>
      <c r="E580" s="19">
        <v>17494979</v>
      </c>
      <c r="F580" s="27">
        <f t="shared" si="9"/>
        <v>64.440601863788729</v>
      </c>
    </row>
    <row r="581" spans="1:6" ht="63.75" outlineLevel="3" x14ac:dyDescent="0.2">
      <c r="A581" s="16" t="s">
        <v>569</v>
      </c>
      <c r="B581" s="17" t="s">
        <v>570</v>
      </c>
      <c r="C581" s="17"/>
      <c r="D581" s="18">
        <v>20084000</v>
      </c>
      <c r="E581" s="19">
        <v>14415108.9</v>
      </c>
      <c r="F581" s="27">
        <f t="shared" si="9"/>
        <v>71.774093308105961</v>
      </c>
    </row>
    <row r="582" spans="1:6" outlineLevel="7" x14ac:dyDescent="0.2">
      <c r="A582" s="16" t="s">
        <v>74</v>
      </c>
      <c r="B582" s="17" t="s">
        <v>570</v>
      </c>
      <c r="C582" s="17" t="s">
        <v>75</v>
      </c>
      <c r="D582" s="18">
        <v>20084000</v>
      </c>
      <c r="E582" s="19">
        <v>14415108.9</v>
      </c>
      <c r="F582" s="27">
        <f t="shared" si="9"/>
        <v>71.774093308105961</v>
      </c>
    </row>
    <row r="583" spans="1:6" ht="38.25" outlineLevel="2" x14ac:dyDescent="0.2">
      <c r="A583" s="16" t="s">
        <v>571</v>
      </c>
      <c r="B583" s="17" t="s">
        <v>572</v>
      </c>
      <c r="C583" s="17"/>
      <c r="D583" s="18">
        <v>47124000</v>
      </c>
      <c r="E583" s="19">
        <v>37774000</v>
      </c>
      <c r="F583" s="27">
        <f t="shared" si="9"/>
        <v>80.158730158730165</v>
      </c>
    </row>
    <row r="584" spans="1:6" ht="141.6" customHeight="1" outlineLevel="3" x14ac:dyDescent="0.2">
      <c r="A584" s="20" t="s">
        <v>573</v>
      </c>
      <c r="B584" s="17" t="s">
        <v>574</v>
      </c>
      <c r="C584" s="17"/>
      <c r="D584" s="18">
        <v>47124000</v>
      </c>
      <c r="E584" s="19">
        <v>37774000</v>
      </c>
      <c r="F584" s="27">
        <f t="shared" si="9"/>
        <v>80.158730158730165</v>
      </c>
    </row>
    <row r="585" spans="1:6" outlineLevel="7" x14ac:dyDescent="0.2">
      <c r="A585" s="16" t="s">
        <v>74</v>
      </c>
      <c r="B585" s="17" t="s">
        <v>574</v>
      </c>
      <c r="C585" s="17" t="s">
        <v>75</v>
      </c>
      <c r="D585" s="18">
        <v>47124000</v>
      </c>
      <c r="E585" s="19">
        <v>37774000</v>
      </c>
      <c r="F585" s="27">
        <f t="shared" si="9"/>
        <v>80.158730158730165</v>
      </c>
    </row>
    <row r="586" spans="1:6" ht="63.75" outlineLevel="2" x14ac:dyDescent="0.2">
      <c r="A586" s="16" t="s">
        <v>575</v>
      </c>
      <c r="B586" s="17" t="s">
        <v>576</v>
      </c>
      <c r="C586" s="17"/>
      <c r="D586" s="18">
        <v>67343253.010000005</v>
      </c>
      <c r="E586" s="19">
        <v>35256477.43</v>
      </c>
      <c r="F586" s="27">
        <f t="shared" si="9"/>
        <v>52.35339229122873</v>
      </c>
    </row>
    <row r="587" spans="1:6" ht="63.75" outlineLevel="3" x14ac:dyDescent="0.2">
      <c r="A587" s="16" t="s">
        <v>575</v>
      </c>
      <c r="B587" s="17" t="s">
        <v>576</v>
      </c>
      <c r="C587" s="17"/>
      <c r="D587" s="18">
        <v>7500000</v>
      </c>
      <c r="E587" s="19"/>
      <c r="F587" s="27"/>
    </row>
    <row r="588" spans="1:6" ht="38.25" outlineLevel="7" x14ac:dyDescent="0.2">
      <c r="A588" s="16" t="s">
        <v>42</v>
      </c>
      <c r="B588" s="17" t="s">
        <v>576</v>
      </c>
      <c r="C588" s="17" t="s">
        <v>43</v>
      </c>
      <c r="D588" s="18">
        <v>7500000</v>
      </c>
      <c r="E588" s="19"/>
      <c r="F588" s="27"/>
    </row>
    <row r="589" spans="1:6" ht="56.1" customHeight="1" outlineLevel="3" x14ac:dyDescent="0.2">
      <c r="A589" s="16" t="s">
        <v>577</v>
      </c>
      <c r="B589" s="17" t="s">
        <v>578</v>
      </c>
      <c r="C589" s="17"/>
      <c r="D589" s="18">
        <v>34800000</v>
      </c>
      <c r="E589" s="19">
        <v>27487491.280000001</v>
      </c>
      <c r="F589" s="27">
        <f t="shared" si="9"/>
        <v>78.98704390804599</v>
      </c>
    </row>
    <row r="590" spans="1:6" ht="38.25" outlineLevel="7" x14ac:dyDescent="0.2">
      <c r="A590" s="16" t="s">
        <v>42</v>
      </c>
      <c r="B590" s="17" t="s">
        <v>578</v>
      </c>
      <c r="C590" s="17" t="s">
        <v>43</v>
      </c>
      <c r="D590" s="18">
        <v>34800000</v>
      </c>
      <c r="E590" s="19">
        <v>27487491.280000001</v>
      </c>
      <c r="F590" s="27">
        <f t="shared" si="9"/>
        <v>78.98704390804599</v>
      </c>
    </row>
    <row r="591" spans="1:6" ht="51" outlineLevel="3" x14ac:dyDescent="0.2">
      <c r="A591" s="16" t="s">
        <v>579</v>
      </c>
      <c r="B591" s="17" t="s">
        <v>580</v>
      </c>
      <c r="C591" s="17"/>
      <c r="D591" s="18">
        <v>7500000</v>
      </c>
      <c r="E591" s="19">
        <v>2456475.38</v>
      </c>
      <c r="F591" s="27">
        <f t="shared" si="9"/>
        <v>32.75300506666666</v>
      </c>
    </row>
    <row r="592" spans="1:6" outlineLevel="7" x14ac:dyDescent="0.2">
      <c r="A592" s="16" t="s">
        <v>74</v>
      </c>
      <c r="B592" s="17" t="s">
        <v>580</v>
      </c>
      <c r="C592" s="17" t="s">
        <v>75</v>
      </c>
      <c r="D592" s="18">
        <v>7500000</v>
      </c>
      <c r="E592" s="19">
        <v>2456475.38</v>
      </c>
      <c r="F592" s="27">
        <f t="shared" si="9"/>
        <v>32.75300506666666</v>
      </c>
    </row>
    <row r="593" spans="1:6" ht="51" outlineLevel="3" x14ac:dyDescent="0.2">
      <c r="A593" s="16" t="s">
        <v>579</v>
      </c>
      <c r="B593" s="17" t="s">
        <v>581</v>
      </c>
      <c r="C593" s="17"/>
      <c r="D593" s="18">
        <v>17543253.010000002</v>
      </c>
      <c r="E593" s="19">
        <v>5312510.7699999996</v>
      </c>
      <c r="F593" s="27">
        <f t="shared" si="9"/>
        <v>30.282358505413811</v>
      </c>
    </row>
    <row r="594" spans="1:6" ht="38.25" outlineLevel="7" x14ac:dyDescent="0.2">
      <c r="A594" s="16" t="s">
        <v>42</v>
      </c>
      <c r="B594" s="17" t="s">
        <v>581</v>
      </c>
      <c r="C594" s="17" t="s">
        <v>43</v>
      </c>
      <c r="D594" s="18">
        <v>17543253.010000002</v>
      </c>
      <c r="E594" s="19">
        <v>5312510.7699999996</v>
      </c>
      <c r="F594" s="27">
        <f t="shared" si="9"/>
        <v>30.282358505413811</v>
      </c>
    </row>
    <row r="595" spans="1:6" ht="38.25" outlineLevel="2" x14ac:dyDescent="0.2">
      <c r="A595" s="16" t="s">
        <v>582</v>
      </c>
      <c r="B595" s="17" t="s">
        <v>583</v>
      </c>
      <c r="C595" s="17"/>
      <c r="D595" s="18">
        <v>6779500</v>
      </c>
      <c r="E595" s="19">
        <v>6028468.9299999997</v>
      </c>
      <c r="F595" s="27">
        <f t="shared" si="9"/>
        <v>88.922028615679622</v>
      </c>
    </row>
    <row r="596" spans="1:6" ht="38.25" outlineLevel="3" x14ac:dyDescent="0.2">
      <c r="A596" s="16" t="s">
        <v>584</v>
      </c>
      <c r="B596" s="17" t="s">
        <v>585</v>
      </c>
      <c r="C596" s="17"/>
      <c r="D596" s="18">
        <v>6779500</v>
      </c>
      <c r="E596" s="19">
        <v>6028468.9299999997</v>
      </c>
      <c r="F596" s="27">
        <f t="shared" si="9"/>
        <v>88.922028615679622</v>
      </c>
    </row>
    <row r="597" spans="1:6" ht="38.25" outlineLevel="7" x14ac:dyDescent="0.2">
      <c r="A597" s="16" t="s">
        <v>42</v>
      </c>
      <c r="B597" s="17" t="s">
        <v>585</v>
      </c>
      <c r="C597" s="17" t="s">
        <v>43</v>
      </c>
      <c r="D597" s="18">
        <v>6779500</v>
      </c>
      <c r="E597" s="19">
        <v>6028468.9299999997</v>
      </c>
      <c r="F597" s="27">
        <f t="shared" si="9"/>
        <v>88.922028615679622</v>
      </c>
    </row>
    <row r="598" spans="1:6" ht="25.5" outlineLevel="2" x14ac:dyDescent="0.2">
      <c r="A598" s="16" t="s">
        <v>586</v>
      </c>
      <c r="B598" s="17" t="s">
        <v>587</v>
      </c>
      <c r="C598" s="17"/>
      <c r="D598" s="18">
        <v>2104700</v>
      </c>
      <c r="E598" s="19">
        <v>1483500</v>
      </c>
      <c r="F598" s="27">
        <f t="shared" si="9"/>
        <v>70.485104765524781</v>
      </c>
    </row>
    <row r="599" spans="1:6" ht="76.5" outlineLevel="3" x14ac:dyDescent="0.2">
      <c r="A599" s="16" t="s">
        <v>588</v>
      </c>
      <c r="B599" s="17" t="s">
        <v>589</v>
      </c>
      <c r="C599" s="17"/>
      <c r="D599" s="18">
        <v>2104700</v>
      </c>
      <c r="E599" s="19">
        <v>1483500</v>
      </c>
      <c r="F599" s="27">
        <f t="shared" si="9"/>
        <v>70.485104765524781</v>
      </c>
    </row>
    <row r="600" spans="1:6" ht="38.25" outlineLevel="7" x14ac:dyDescent="0.2">
      <c r="A600" s="16" t="s">
        <v>42</v>
      </c>
      <c r="B600" s="17" t="s">
        <v>589</v>
      </c>
      <c r="C600" s="17" t="s">
        <v>43</v>
      </c>
      <c r="D600" s="18">
        <v>2104700</v>
      </c>
      <c r="E600" s="19">
        <v>1483500</v>
      </c>
      <c r="F600" s="27">
        <f t="shared" si="9"/>
        <v>70.485104765524781</v>
      </c>
    </row>
    <row r="601" spans="1:6" ht="38.25" outlineLevel="1" x14ac:dyDescent="0.2">
      <c r="A601" s="16" t="s">
        <v>590</v>
      </c>
      <c r="B601" s="17" t="s">
        <v>591</v>
      </c>
      <c r="C601" s="17"/>
      <c r="D601" s="18">
        <v>713308500</v>
      </c>
      <c r="E601" s="19">
        <v>393399168.97000003</v>
      </c>
      <c r="F601" s="27">
        <f t="shared" si="9"/>
        <v>55.151336198853649</v>
      </c>
    </row>
    <row r="602" spans="1:6" ht="63.75" outlineLevel="2" x14ac:dyDescent="0.2">
      <c r="A602" s="16" t="s">
        <v>592</v>
      </c>
      <c r="B602" s="17" t="s">
        <v>593</v>
      </c>
      <c r="C602" s="17"/>
      <c r="D602" s="18">
        <v>503446100</v>
      </c>
      <c r="E602" s="19">
        <v>377084400</v>
      </c>
      <c r="F602" s="27">
        <f t="shared" si="9"/>
        <v>74.900649741849222</v>
      </c>
    </row>
    <row r="603" spans="1:6" ht="25.5" outlineLevel="3" x14ac:dyDescent="0.2">
      <c r="A603" s="16" t="s">
        <v>594</v>
      </c>
      <c r="B603" s="17" t="s">
        <v>595</v>
      </c>
      <c r="C603" s="17"/>
      <c r="D603" s="18">
        <v>503446100</v>
      </c>
      <c r="E603" s="19">
        <v>377084400</v>
      </c>
      <c r="F603" s="27">
        <f t="shared" si="9"/>
        <v>74.900649741849222</v>
      </c>
    </row>
    <row r="604" spans="1:6" outlineLevel="7" x14ac:dyDescent="0.2">
      <c r="A604" s="16" t="s">
        <v>74</v>
      </c>
      <c r="B604" s="17" t="s">
        <v>595</v>
      </c>
      <c r="C604" s="17" t="s">
        <v>75</v>
      </c>
      <c r="D604" s="18">
        <v>503446100</v>
      </c>
      <c r="E604" s="19">
        <v>377084400</v>
      </c>
      <c r="F604" s="27">
        <f t="shared" si="9"/>
        <v>74.900649741849222</v>
      </c>
    </row>
    <row r="605" spans="1:6" ht="57.95" customHeight="1" outlineLevel="2" x14ac:dyDescent="0.2">
      <c r="A605" s="16" t="s">
        <v>596</v>
      </c>
      <c r="B605" s="17" t="s">
        <v>597</v>
      </c>
      <c r="C605" s="17"/>
      <c r="D605" s="18">
        <v>15000000</v>
      </c>
      <c r="E605" s="19">
        <v>15000000</v>
      </c>
      <c r="F605" s="27">
        <f t="shared" si="9"/>
        <v>100</v>
      </c>
    </row>
    <row r="606" spans="1:6" ht="38.25" outlineLevel="3" x14ac:dyDescent="0.2">
      <c r="A606" s="16" t="s">
        <v>598</v>
      </c>
      <c r="B606" s="17" t="s">
        <v>599</v>
      </c>
      <c r="C606" s="17"/>
      <c r="D606" s="18">
        <v>15000000</v>
      </c>
      <c r="E606" s="19">
        <v>15000000</v>
      </c>
      <c r="F606" s="27">
        <f t="shared" si="9"/>
        <v>100</v>
      </c>
    </row>
    <row r="607" spans="1:6" outlineLevel="7" x14ac:dyDescent="0.2">
      <c r="A607" s="16" t="s">
        <v>74</v>
      </c>
      <c r="B607" s="17" t="s">
        <v>599</v>
      </c>
      <c r="C607" s="17" t="s">
        <v>75</v>
      </c>
      <c r="D607" s="18">
        <v>15000000</v>
      </c>
      <c r="E607" s="19">
        <v>15000000</v>
      </c>
      <c r="F607" s="27">
        <f t="shared" si="9"/>
        <v>100</v>
      </c>
    </row>
    <row r="608" spans="1:6" ht="66.599999999999994" customHeight="1" outlineLevel="2" x14ac:dyDescent="0.2">
      <c r="A608" s="16" t="s">
        <v>600</v>
      </c>
      <c r="B608" s="17" t="s">
        <v>601</v>
      </c>
      <c r="C608" s="17"/>
      <c r="D608" s="18">
        <v>13356900</v>
      </c>
      <c r="E608" s="19">
        <v>1314768.97</v>
      </c>
      <c r="F608" s="27">
        <f t="shared" si="9"/>
        <v>9.8433691200802578</v>
      </c>
    </row>
    <row r="609" spans="1:6" ht="38.25" outlineLevel="3" x14ac:dyDescent="0.2">
      <c r="A609" s="16" t="s">
        <v>602</v>
      </c>
      <c r="B609" s="17" t="s">
        <v>603</v>
      </c>
      <c r="C609" s="17"/>
      <c r="D609" s="18">
        <v>13356900</v>
      </c>
      <c r="E609" s="19">
        <v>1314768.97</v>
      </c>
      <c r="F609" s="27">
        <f t="shared" si="9"/>
        <v>9.8433691200802578</v>
      </c>
    </row>
    <row r="610" spans="1:6" outlineLevel="7" x14ac:dyDescent="0.2">
      <c r="A610" s="16" t="s">
        <v>74</v>
      </c>
      <c r="B610" s="17" t="s">
        <v>603</v>
      </c>
      <c r="C610" s="17" t="s">
        <v>75</v>
      </c>
      <c r="D610" s="18">
        <v>13356900</v>
      </c>
      <c r="E610" s="19">
        <v>1314768.97</v>
      </c>
      <c r="F610" s="27">
        <f t="shared" si="9"/>
        <v>9.8433691200802578</v>
      </c>
    </row>
    <row r="611" spans="1:6" ht="96" customHeight="1" outlineLevel="2" x14ac:dyDescent="0.2">
      <c r="A611" s="20" t="s">
        <v>604</v>
      </c>
      <c r="B611" s="17" t="s">
        <v>605</v>
      </c>
      <c r="C611" s="17"/>
      <c r="D611" s="18">
        <v>181505500</v>
      </c>
      <c r="E611" s="19"/>
      <c r="F611" s="27"/>
    </row>
    <row r="612" spans="1:6" ht="81.95" customHeight="1" outlineLevel="3" x14ac:dyDescent="0.2">
      <c r="A612" s="16" t="s">
        <v>606</v>
      </c>
      <c r="B612" s="17" t="s">
        <v>607</v>
      </c>
      <c r="C612" s="17"/>
      <c r="D612" s="18">
        <v>181505500</v>
      </c>
      <c r="E612" s="19"/>
      <c r="F612" s="27"/>
    </row>
    <row r="613" spans="1:6" outlineLevel="7" x14ac:dyDescent="0.2">
      <c r="A613" s="16" t="s">
        <v>74</v>
      </c>
      <c r="B613" s="17" t="s">
        <v>607</v>
      </c>
      <c r="C613" s="17" t="s">
        <v>75</v>
      </c>
      <c r="D613" s="18">
        <v>181505500</v>
      </c>
      <c r="E613" s="19"/>
      <c r="F613" s="27"/>
    </row>
    <row r="614" spans="1:6" ht="25.5" outlineLevel="1" x14ac:dyDescent="0.2">
      <c r="A614" s="16" t="s">
        <v>608</v>
      </c>
      <c r="B614" s="17" t="s">
        <v>609</v>
      </c>
      <c r="C614" s="17"/>
      <c r="D614" s="18">
        <v>1951666700</v>
      </c>
      <c r="E614" s="19">
        <v>1334904584.97</v>
      </c>
      <c r="F614" s="27">
        <f t="shared" si="9"/>
        <v>68.398184227358087</v>
      </c>
    </row>
    <row r="615" spans="1:6" ht="102" outlineLevel="2" x14ac:dyDescent="0.2">
      <c r="A615" s="20" t="s">
        <v>610</v>
      </c>
      <c r="B615" s="17" t="s">
        <v>611</v>
      </c>
      <c r="C615" s="17"/>
      <c r="D615" s="18">
        <v>1877074078.3199999</v>
      </c>
      <c r="E615" s="19">
        <v>1278581891.21</v>
      </c>
      <c r="F615" s="27">
        <f t="shared" si="9"/>
        <v>68.115686321466001</v>
      </c>
    </row>
    <row r="616" spans="1:6" ht="67.5" customHeight="1" outlineLevel="7" x14ac:dyDescent="0.2">
      <c r="A616" s="16" t="s">
        <v>28</v>
      </c>
      <c r="B616" s="17" t="s">
        <v>611</v>
      </c>
      <c r="C616" s="17" t="s">
        <v>29</v>
      </c>
      <c r="D616" s="18">
        <v>11798100</v>
      </c>
      <c r="E616" s="19">
        <v>7853374.46</v>
      </c>
      <c r="F616" s="27">
        <f t="shared" si="9"/>
        <v>66.564738898636222</v>
      </c>
    </row>
    <row r="617" spans="1:6" ht="25.5" outlineLevel="7" x14ac:dyDescent="0.2">
      <c r="A617" s="16" t="s">
        <v>8</v>
      </c>
      <c r="B617" s="17" t="s">
        <v>611</v>
      </c>
      <c r="C617" s="17" t="s">
        <v>9</v>
      </c>
      <c r="D617" s="18">
        <v>2893400</v>
      </c>
      <c r="E617" s="19">
        <v>1679821.4</v>
      </c>
      <c r="F617" s="27">
        <f t="shared" si="9"/>
        <v>58.057005598949331</v>
      </c>
    </row>
    <row r="618" spans="1:6" outlineLevel="7" x14ac:dyDescent="0.2">
      <c r="A618" s="16" t="s">
        <v>12</v>
      </c>
      <c r="B618" s="17" t="s">
        <v>611</v>
      </c>
      <c r="C618" s="17" t="s">
        <v>13</v>
      </c>
      <c r="D618" s="18">
        <v>35900</v>
      </c>
      <c r="E618" s="19">
        <v>7868.7</v>
      </c>
      <c r="F618" s="27">
        <f t="shared" si="9"/>
        <v>21.918384401114206</v>
      </c>
    </row>
    <row r="619" spans="1:6" ht="25.5" outlineLevel="3" x14ac:dyDescent="0.2">
      <c r="A619" s="16" t="s">
        <v>509</v>
      </c>
      <c r="B619" s="17" t="s">
        <v>612</v>
      </c>
      <c r="C619" s="17"/>
      <c r="D619" s="18">
        <v>31138300</v>
      </c>
      <c r="E619" s="19">
        <v>19157049.899999999</v>
      </c>
      <c r="F619" s="27">
        <f t="shared" si="9"/>
        <v>61.522465580972622</v>
      </c>
    </row>
    <row r="620" spans="1:6" ht="38.25" outlineLevel="7" x14ac:dyDescent="0.2">
      <c r="A620" s="16" t="s">
        <v>42</v>
      </c>
      <c r="B620" s="17" t="s">
        <v>612</v>
      </c>
      <c r="C620" s="17" t="s">
        <v>43</v>
      </c>
      <c r="D620" s="18">
        <v>31138300</v>
      </c>
      <c r="E620" s="19">
        <v>19157049.899999999</v>
      </c>
      <c r="F620" s="27">
        <f t="shared" si="9"/>
        <v>61.522465580972622</v>
      </c>
    </row>
    <row r="621" spans="1:6" ht="25.5" outlineLevel="3" x14ac:dyDescent="0.2">
      <c r="A621" s="16" t="s">
        <v>613</v>
      </c>
      <c r="B621" s="17" t="s">
        <v>614</v>
      </c>
      <c r="C621" s="17"/>
      <c r="D621" s="18">
        <v>1831208378.3199999</v>
      </c>
      <c r="E621" s="19">
        <v>1249883776.75</v>
      </c>
      <c r="F621" s="27">
        <f t="shared" si="9"/>
        <v>68.254590332132338</v>
      </c>
    </row>
    <row r="622" spans="1:6" ht="38.25" outlineLevel="7" x14ac:dyDescent="0.2">
      <c r="A622" s="16" t="s">
        <v>42</v>
      </c>
      <c r="B622" s="17" t="s">
        <v>614</v>
      </c>
      <c r="C622" s="17" t="s">
        <v>43</v>
      </c>
      <c r="D622" s="18">
        <v>1831208378.3199999</v>
      </c>
      <c r="E622" s="19">
        <v>1249883776.75</v>
      </c>
      <c r="F622" s="27">
        <f t="shared" si="9"/>
        <v>68.254590332132338</v>
      </c>
    </row>
    <row r="623" spans="1:6" ht="51" outlineLevel="2" x14ac:dyDescent="0.2">
      <c r="A623" s="16" t="s">
        <v>615</v>
      </c>
      <c r="B623" s="17" t="s">
        <v>616</v>
      </c>
      <c r="C623" s="17"/>
      <c r="D623" s="18">
        <v>50587200</v>
      </c>
      <c r="E623" s="19">
        <v>40038479.109999999</v>
      </c>
      <c r="F623" s="27">
        <f t="shared" si="9"/>
        <v>79.147450560616122</v>
      </c>
    </row>
    <row r="624" spans="1:6" ht="38.25" outlineLevel="7" x14ac:dyDescent="0.2">
      <c r="A624" s="16" t="s">
        <v>42</v>
      </c>
      <c r="B624" s="17" t="s">
        <v>616</v>
      </c>
      <c r="C624" s="17" t="s">
        <v>43</v>
      </c>
      <c r="D624" s="18">
        <v>50587200</v>
      </c>
      <c r="E624" s="19">
        <v>40038479.109999999</v>
      </c>
      <c r="F624" s="27">
        <f t="shared" si="9"/>
        <v>79.147450560616122</v>
      </c>
    </row>
    <row r="625" spans="1:6" ht="51" outlineLevel="2" x14ac:dyDescent="0.2">
      <c r="A625" s="16" t="s">
        <v>617</v>
      </c>
      <c r="B625" s="17" t="s">
        <v>618</v>
      </c>
      <c r="C625" s="17"/>
      <c r="D625" s="18">
        <v>24005421.68</v>
      </c>
      <c r="E625" s="19">
        <v>16284214.65</v>
      </c>
      <c r="F625" s="27">
        <f t="shared" si="9"/>
        <v>67.835570093597298</v>
      </c>
    </row>
    <row r="626" spans="1:6" ht="51" outlineLevel="3" x14ac:dyDescent="0.2">
      <c r="A626" s="16" t="s">
        <v>619</v>
      </c>
      <c r="B626" s="17" t="s">
        <v>620</v>
      </c>
      <c r="C626" s="17"/>
      <c r="D626" s="18">
        <v>24005421.68</v>
      </c>
      <c r="E626" s="19">
        <v>16284214.65</v>
      </c>
      <c r="F626" s="27">
        <f t="shared" si="9"/>
        <v>67.835570093597298</v>
      </c>
    </row>
    <row r="627" spans="1:6" ht="38.25" outlineLevel="7" x14ac:dyDescent="0.2">
      <c r="A627" s="16" t="s">
        <v>42</v>
      </c>
      <c r="B627" s="17" t="s">
        <v>620</v>
      </c>
      <c r="C627" s="17" t="s">
        <v>43</v>
      </c>
      <c r="D627" s="18">
        <v>24005421.68</v>
      </c>
      <c r="E627" s="19">
        <v>16284214.65</v>
      </c>
      <c r="F627" s="27">
        <f t="shared" si="9"/>
        <v>67.835570093597298</v>
      </c>
    </row>
    <row r="628" spans="1:6" ht="25.5" outlineLevel="1" x14ac:dyDescent="0.2">
      <c r="A628" s="16" t="s">
        <v>621</v>
      </c>
      <c r="B628" s="17" t="s">
        <v>622</v>
      </c>
      <c r="C628" s="17"/>
      <c r="D628" s="18">
        <v>8475000</v>
      </c>
      <c r="E628" s="19">
        <v>5674746.3899999997</v>
      </c>
      <c r="F628" s="27">
        <f t="shared" si="9"/>
        <v>66.958659469026543</v>
      </c>
    </row>
    <row r="629" spans="1:6" ht="94.5" customHeight="1" outlineLevel="2" x14ac:dyDescent="0.2">
      <c r="A629" s="20" t="s">
        <v>623</v>
      </c>
      <c r="B629" s="17" t="s">
        <v>624</v>
      </c>
      <c r="C629" s="17"/>
      <c r="D629" s="18">
        <v>8475000</v>
      </c>
      <c r="E629" s="19">
        <v>5674746.3899999997</v>
      </c>
      <c r="F629" s="27">
        <f t="shared" si="9"/>
        <v>66.958659469026543</v>
      </c>
    </row>
    <row r="630" spans="1:6" ht="63.75" outlineLevel="7" x14ac:dyDescent="0.2">
      <c r="A630" s="16" t="s">
        <v>28</v>
      </c>
      <c r="B630" s="17" t="s">
        <v>624</v>
      </c>
      <c r="C630" s="17" t="s">
        <v>29</v>
      </c>
      <c r="D630" s="18">
        <v>440000</v>
      </c>
      <c r="E630" s="19">
        <v>334763.98</v>
      </c>
      <c r="F630" s="27">
        <f t="shared" ref="F630:F691" si="10">E630/D630*100</f>
        <v>76.082722727272724</v>
      </c>
    </row>
    <row r="631" spans="1:6" ht="25.5" outlineLevel="7" x14ac:dyDescent="0.2">
      <c r="A631" s="16" t="s">
        <v>8</v>
      </c>
      <c r="B631" s="17" t="s">
        <v>624</v>
      </c>
      <c r="C631" s="17" t="s">
        <v>9</v>
      </c>
      <c r="D631" s="18">
        <v>1160000</v>
      </c>
      <c r="E631" s="19">
        <v>718048.66</v>
      </c>
      <c r="F631" s="27">
        <f t="shared" si="10"/>
        <v>61.90074655172414</v>
      </c>
    </row>
    <row r="632" spans="1:6" ht="98.45" customHeight="1" outlineLevel="3" x14ac:dyDescent="0.2">
      <c r="A632" s="20" t="s">
        <v>625</v>
      </c>
      <c r="B632" s="17" t="s">
        <v>626</v>
      </c>
      <c r="C632" s="17"/>
      <c r="D632" s="18">
        <v>6875000</v>
      </c>
      <c r="E632" s="19">
        <v>4621933.75</v>
      </c>
      <c r="F632" s="27">
        <f t="shared" si="10"/>
        <v>67.228127272727264</v>
      </c>
    </row>
    <row r="633" spans="1:6" ht="69.95" customHeight="1" outlineLevel="7" x14ac:dyDescent="0.2">
      <c r="A633" s="16" t="s">
        <v>28</v>
      </c>
      <c r="B633" s="17" t="s">
        <v>626</v>
      </c>
      <c r="C633" s="17" t="s">
        <v>29</v>
      </c>
      <c r="D633" s="18">
        <v>6619600</v>
      </c>
      <c r="E633" s="19">
        <v>4455280.75</v>
      </c>
      <c r="F633" s="27">
        <f t="shared" si="10"/>
        <v>67.304380174028637</v>
      </c>
    </row>
    <row r="634" spans="1:6" ht="27.6" customHeight="1" outlineLevel="7" x14ac:dyDescent="0.2">
      <c r="A634" s="16" t="s">
        <v>8</v>
      </c>
      <c r="B634" s="17" t="s">
        <v>626</v>
      </c>
      <c r="C634" s="17" t="s">
        <v>9</v>
      </c>
      <c r="D634" s="18">
        <v>255400</v>
      </c>
      <c r="E634" s="19">
        <v>166653</v>
      </c>
      <c r="F634" s="27">
        <f t="shared" si="10"/>
        <v>65.251761942051672</v>
      </c>
    </row>
    <row r="635" spans="1:6" ht="14.45" customHeight="1" outlineLevel="1" x14ac:dyDescent="0.2">
      <c r="A635" s="16" t="s">
        <v>24</v>
      </c>
      <c r="B635" s="17" t="s">
        <v>627</v>
      </c>
      <c r="C635" s="17"/>
      <c r="D635" s="18">
        <v>50618000</v>
      </c>
      <c r="E635" s="19">
        <v>33129715.289999999</v>
      </c>
      <c r="F635" s="27">
        <f t="shared" si="10"/>
        <v>65.450462859062</v>
      </c>
    </row>
    <row r="636" spans="1:6" ht="51" outlineLevel="2" x14ac:dyDescent="0.2">
      <c r="A636" s="16" t="s">
        <v>26</v>
      </c>
      <c r="B636" s="17" t="s">
        <v>628</v>
      </c>
      <c r="C636" s="17"/>
      <c r="D636" s="18">
        <v>50618000</v>
      </c>
      <c r="E636" s="19">
        <v>33129715.289999999</v>
      </c>
      <c r="F636" s="27">
        <f t="shared" si="10"/>
        <v>65.450462859062</v>
      </c>
    </row>
    <row r="637" spans="1:6" ht="63.75" outlineLevel="7" x14ac:dyDescent="0.2">
      <c r="A637" s="16" t="s">
        <v>28</v>
      </c>
      <c r="B637" s="17" t="s">
        <v>628</v>
      </c>
      <c r="C637" s="17" t="s">
        <v>29</v>
      </c>
      <c r="D637" s="18">
        <v>44526600</v>
      </c>
      <c r="E637" s="19">
        <v>29972298.620000001</v>
      </c>
      <c r="F637" s="27">
        <f t="shared" si="10"/>
        <v>67.313243364640456</v>
      </c>
    </row>
    <row r="638" spans="1:6" ht="25.5" outlineLevel="7" x14ac:dyDescent="0.2">
      <c r="A638" s="16" t="s">
        <v>8</v>
      </c>
      <c r="B638" s="17" t="s">
        <v>628</v>
      </c>
      <c r="C638" s="17" t="s">
        <v>9</v>
      </c>
      <c r="D638" s="18">
        <v>5781720.29</v>
      </c>
      <c r="E638" s="19">
        <v>3130465.32</v>
      </c>
      <c r="F638" s="27">
        <f t="shared" si="10"/>
        <v>54.144184827038735</v>
      </c>
    </row>
    <row r="639" spans="1:6" outlineLevel="7" x14ac:dyDescent="0.2">
      <c r="A639" s="16" t="s">
        <v>12</v>
      </c>
      <c r="B639" s="17" t="s">
        <v>628</v>
      </c>
      <c r="C639" s="17" t="s">
        <v>13</v>
      </c>
      <c r="D639" s="18">
        <v>309679.71000000002</v>
      </c>
      <c r="E639" s="19">
        <v>26951.35</v>
      </c>
      <c r="F639" s="27">
        <f t="shared" si="10"/>
        <v>8.7029757293430681</v>
      </c>
    </row>
    <row r="640" spans="1:6" ht="25.5" x14ac:dyDescent="0.2">
      <c r="A640" s="12" t="s">
        <v>629</v>
      </c>
      <c r="B640" s="13" t="s">
        <v>630</v>
      </c>
      <c r="C640" s="13"/>
      <c r="D640" s="14">
        <v>1956769751.7</v>
      </c>
      <c r="E640" s="15">
        <v>1466331556.96</v>
      </c>
      <c r="F640" s="26">
        <f t="shared" si="10"/>
        <v>74.936336055178813</v>
      </c>
    </row>
    <row r="641" spans="1:6" ht="25.5" outlineLevel="1" x14ac:dyDescent="0.2">
      <c r="A641" s="16" t="s">
        <v>631</v>
      </c>
      <c r="B641" s="17" t="s">
        <v>632</v>
      </c>
      <c r="C641" s="17"/>
      <c r="D641" s="18">
        <v>1904273819.7</v>
      </c>
      <c r="E641" s="19">
        <v>1432276579.8699999</v>
      </c>
      <c r="F641" s="27">
        <f t="shared" si="10"/>
        <v>75.21379357594914</v>
      </c>
    </row>
    <row r="642" spans="1:6" ht="38.25" outlineLevel="2" x14ac:dyDescent="0.2">
      <c r="A642" s="16" t="s">
        <v>633</v>
      </c>
      <c r="B642" s="17" t="s">
        <v>634</v>
      </c>
      <c r="C642" s="17"/>
      <c r="D642" s="18">
        <v>127580800</v>
      </c>
      <c r="E642" s="19">
        <v>100056400</v>
      </c>
      <c r="F642" s="27">
        <f t="shared" si="10"/>
        <v>78.425907346559981</v>
      </c>
    </row>
    <row r="643" spans="1:6" ht="38.25" outlineLevel="7" x14ac:dyDescent="0.2">
      <c r="A643" s="16" t="s">
        <v>42</v>
      </c>
      <c r="B643" s="17" t="s">
        <v>634</v>
      </c>
      <c r="C643" s="17" t="s">
        <v>43</v>
      </c>
      <c r="D643" s="18">
        <v>127580800</v>
      </c>
      <c r="E643" s="19">
        <v>100056400</v>
      </c>
      <c r="F643" s="27">
        <f t="shared" si="10"/>
        <v>78.425907346559981</v>
      </c>
    </row>
    <row r="644" spans="1:6" ht="38.25" outlineLevel="2" x14ac:dyDescent="0.2">
      <c r="A644" s="16" t="s">
        <v>635</v>
      </c>
      <c r="B644" s="17" t="s">
        <v>636</v>
      </c>
      <c r="C644" s="17"/>
      <c r="D644" s="18">
        <v>128560400</v>
      </c>
      <c r="E644" s="19">
        <v>101381711.11</v>
      </c>
      <c r="F644" s="27">
        <f t="shared" si="10"/>
        <v>78.859206341921777</v>
      </c>
    </row>
    <row r="645" spans="1:6" ht="38.25" outlineLevel="7" x14ac:dyDescent="0.2">
      <c r="A645" s="16" t="s">
        <v>42</v>
      </c>
      <c r="B645" s="17" t="s">
        <v>636</v>
      </c>
      <c r="C645" s="17" t="s">
        <v>43</v>
      </c>
      <c r="D645" s="18">
        <v>128560400</v>
      </c>
      <c r="E645" s="19">
        <v>101381711.11</v>
      </c>
      <c r="F645" s="27">
        <f t="shared" si="10"/>
        <v>78.859206341921777</v>
      </c>
    </row>
    <row r="646" spans="1:6" ht="63.75" outlineLevel="2" x14ac:dyDescent="0.2">
      <c r="A646" s="16" t="s">
        <v>637</v>
      </c>
      <c r="B646" s="17" t="s">
        <v>638</v>
      </c>
      <c r="C646" s="17"/>
      <c r="D646" s="18">
        <v>11792800</v>
      </c>
      <c r="E646" s="19">
        <v>8214016.4400000004</v>
      </c>
      <c r="F646" s="27">
        <f t="shared" si="10"/>
        <v>69.652808832507972</v>
      </c>
    </row>
    <row r="647" spans="1:6" ht="38.25" outlineLevel="7" x14ac:dyDescent="0.2">
      <c r="A647" s="16" t="s">
        <v>42</v>
      </c>
      <c r="B647" s="17" t="s">
        <v>638</v>
      </c>
      <c r="C647" s="17" t="s">
        <v>43</v>
      </c>
      <c r="D647" s="18">
        <v>11792800</v>
      </c>
      <c r="E647" s="19">
        <v>8214016.4400000004</v>
      </c>
      <c r="F647" s="27">
        <f t="shared" si="10"/>
        <v>69.652808832507972</v>
      </c>
    </row>
    <row r="648" spans="1:6" ht="38.25" outlineLevel="2" x14ac:dyDescent="0.2">
      <c r="A648" s="16" t="s">
        <v>639</v>
      </c>
      <c r="B648" s="17" t="s">
        <v>640</v>
      </c>
      <c r="C648" s="17"/>
      <c r="D648" s="18">
        <v>90543651.700000003</v>
      </c>
      <c r="E648" s="19">
        <v>57903076.100000001</v>
      </c>
      <c r="F648" s="27">
        <f t="shared" si="10"/>
        <v>63.950453745615832</v>
      </c>
    </row>
    <row r="649" spans="1:6" ht="63.75" outlineLevel="7" x14ac:dyDescent="0.2">
      <c r="A649" s="16" t="s">
        <v>28</v>
      </c>
      <c r="B649" s="17" t="s">
        <v>640</v>
      </c>
      <c r="C649" s="17" t="s">
        <v>29</v>
      </c>
      <c r="D649" s="18">
        <v>62505600</v>
      </c>
      <c r="E649" s="19">
        <v>44477134.799999997</v>
      </c>
      <c r="F649" s="27">
        <f t="shared" si="10"/>
        <v>71.157040009215166</v>
      </c>
    </row>
    <row r="650" spans="1:6" ht="25.5" outlineLevel="7" x14ac:dyDescent="0.2">
      <c r="A650" s="16" t="s">
        <v>8</v>
      </c>
      <c r="B650" s="17" t="s">
        <v>640</v>
      </c>
      <c r="C650" s="17" t="s">
        <v>9</v>
      </c>
      <c r="D650" s="18">
        <v>16888500</v>
      </c>
      <c r="E650" s="19">
        <v>8599450.9700000007</v>
      </c>
      <c r="F650" s="27">
        <f t="shared" si="10"/>
        <v>50.9189742724339</v>
      </c>
    </row>
    <row r="651" spans="1:6" outlineLevel="7" x14ac:dyDescent="0.2">
      <c r="A651" s="16" t="s">
        <v>12</v>
      </c>
      <c r="B651" s="17" t="s">
        <v>640</v>
      </c>
      <c r="C651" s="17" t="s">
        <v>13</v>
      </c>
      <c r="D651" s="18">
        <v>3221300</v>
      </c>
      <c r="E651" s="19">
        <v>1534170</v>
      </c>
      <c r="F651" s="27">
        <f t="shared" si="10"/>
        <v>47.625803247136247</v>
      </c>
    </row>
    <row r="652" spans="1:6" ht="38.25" outlineLevel="3" x14ac:dyDescent="0.2">
      <c r="A652" s="16" t="s">
        <v>641</v>
      </c>
      <c r="B652" s="17" t="s">
        <v>642</v>
      </c>
      <c r="C652" s="17"/>
      <c r="D652" s="18">
        <v>4256600</v>
      </c>
      <c r="E652" s="19">
        <v>641020.32999999996</v>
      </c>
      <c r="F652" s="27">
        <f t="shared" si="10"/>
        <v>15.059444862096507</v>
      </c>
    </row>
    <row r="653" spans="1:6" ht="63.75" outlineLevel="7" x14ac:dyDescent="0.2">
      <c r="A653" s="16" t="s">
        <v>28</v>
      </c>
      <c r="B653" s="17" t="s">
        <v>642</v>
      </c>
      <c r="C653" s="17" t="s">
        <v>29</v>
      </c>
      <c r="D653" s="18">
        <v>2405850</v>
      </c>
      <c r="E653" s="19">
        <v>53582.59</v>
      </c>
      <c r="F653" s="27">
        <f t="shared" si="10"/>
        <v>2.2271791674460166</v>
      </c>
    </row>
    <row r="654" spans="1:6" ht="25.5" outlineLevel="7" x14ac:dyDescent="0.2">
      <c r="A654" s="16" t="s">
        <v>8</v>
      </c>
      <c r="B654" s="17" t="s">
        <v>642</v>
      </c>
      <c r="C654" s="17" t="s">
        <v>9</v>
      </c>
      <c r="D654" s="18">
        <v>1817130</v>
      </c>
      <c r="E654" s="19">
        <v>571527.74</v>
      </c>
      <c r="F654" s="27">
        <f t="shared" si="10"/>
        <v>31.452220809738435</v>
      </c>
    </row>
    <row r="655" spans="1:6" ht="25.5" outlineLevel="7" x14ac:dyDescent="0.2">
      <c r="A655" s="16" t="s">
        <v>36</v>
      </c>
      <c r="B655" s="17" t="s">
        <v>642</v>
      </c>
      <c r="C655" s="17" t="s">
        <v>37</v>
      </c>
      <c r="D655" s="18">
        <v>13600</v>
      </c>
      <c r="E655" s="19"/>
      <c r="F655" s="27"/>
    </row>
    <row r="656" spans="1:6" outlineLevel="7" x14ac:dyDescent="0.2">
      <c r="A656" s="16" t="s">
        <v>12</v>
      </c>
      <c r="B656" s="17" t="s">
        <v>642</v>
      </c>
      <c r="C656" s="17" t="s">
        <v>13</v>
      </c>
      <c r="D656" s="18">
        <v>20020</v>
      </c>
      <c r="E656" s="19">
        <v>15910</v>
      </c>
      <c r="F656" s="27">
        <f t="shared" si="10"/>
        <v>79.47052947052947</v>
      </c>
    </row>
    <row r="657" spans="1:6" ht="89.25" outlineLevel="3" x14ac:dyDescent="0.2">
      <c r="A657" s="20" t="s">
        <v>373</v>
      </c>
      <c r="B657" s="17" t="s">
        <v>643</v>
      </c>
      <c r="C657" s="17"/>
      <c r="D657" s="18">
        <v>9751.7000000000007</v>
      </c>
      <c r="E657" s="19"/>
      <c r="F657" s="27"/>
    </row>
    <row r="658" spans="1:6" ht="25.5" outlineLevel="7" x14ac:dyDescent="0.2">
      <c r="A658" s="16" t="s">
        <v>8</v>
      </c>
      <c r="B658" s="17" t="s">
        <v>643</v>
      </c>
      <c r="C658" s="17" t="s">
        <v>9</v>
      </c>
      <c r="D658" s="18">
        <v>9751.7000000000007</v>
      </c>
      <c r="E658" s="19"/>
      <c r="F658" s="27"/>
    </row>
    <row r="659" spans="1:6" ht="51" outlineLevel="3" x14ac:dyDescent="0.2">
      <c r="A659" s="16" t="s">
        <v>644</v>
      </c>
      <c r="B659" s="17" t="s">
        <v>645</v>
      </c>
      <c r="C659" s="17"/>
      <c r="D659" s="18">
        <v>3661900</v>
      </c>
      <c r="E659" s="19">
        <v>2651300</v>
      </c>
      <c r="F659" s="27">
        <f t="shared" si="10"/>
        <v>72.402304814440583</v>
      </c>
    </row>
    <row r="660" spans="1:6" outlineLevel="7" x14ac:dyDescent="0.2">
      <c r="A660" s="16" t="s">
        <v>74</v>
      </c>
      <c r="B660" s="17" t="s">
        <v>645</v>
      </c>
      <c r="C660" s="17" t="s">
        <v>75</v>
      </c>
      <c r="D660" s="18">
        <v>3661900</v>
      </c>
      <c r="E660" s="19">
        <v>2651300</v>
      </c>
      <c r="F660" s="27">
        <f t="shared" si="10"/>
        <v>72.402304814440583</v>
      </c>
    </row>
    <row r="661" spans="1:6" ht="38.25" outlineLevel="2" x14ac:dyDescent="0.2">
      <c r="A661" s="16" t="s">
        <v>646</v>
      </c>
      <c r="B661" s="17" t="s">
        <v>647</v>
      </c>
      <c r="C661" s="17"/>
      <c r="D661" s="18">
        <v>1246213994.52</v>
      </c>
      <c r="E661" s="19">
        <v>974808305.04999995</v>
      </c>
      <c r="F661" s="27">
        <f t="shared" si="10"/>
        <v>78.221582275318895</v>
      </c>
    </row>
    <row r="662" spans="1:6" ht="25.5" outlineLevel="3" x14ac:dyDescent="0.2">
      <c r="A662" s="16" t="s">
        <v>648</v>
      </c>
      <c r="B662" s="17" t="s">
        <v>649</v>
      </c>
      <c r="C662" s="17"/>
      <c r="D662" s="18">
        <v>53238533.890000001</v>
      </c>
      <c r="E662" s="19">
        <v>40321344.600000001</v>
      </c>
      <c r="F662" s="27">
        <f t="shared" si="10"/>
        <v>75.737143106365139</v>
      </c>
    </row>
    <row r="663" spans="1:6" ht="38.25" outlineLevel="7" x14ac:dyDescent="0.2">
      <c r="A663" s="16" t="s">
        <v>42</v>
      </c>
      <c r="B663" s="17" t="s">
        <v>649</v>
      </c>
      <c r="C663" s="17" t="s">
        <v>43</v>
      </c>
      <c r="D663" s="18">
        <v>53238533.890000001</v>
      </c>
      <c r="E663" s="19">
        <v>40321344.600000001</v>
      </c>
      <c r="F663" s="27">
        <f t="shared" si="10"/>
        <v>75.737143106365139</v>
      </c>
    </row>
    <row r="664" spans="1:6" ht="25.5" outlineLevel="3" x14ac:dyDescent="0.2">
      <c r="A664" s="16" t="s">
        <v>650</v>
      </c>
      <c r="B664" s="17" t="s">
        <v>651</v>
      </c>
      <c r="C664" s="17"/>
      <c r="D664" s="18">
        <v>2518500</v>
      </c>
      <c r="E664" s="19">
        <v>2134800</v>
      </c>
      <c r="F664" s="27">
        <f t="shared" si="10"/>
        <v>84.76474091721262</v>
      </c>
    </row>
    <row r="665" spans="1:6" ht="38.25" outlineLevel="7" x14ac:dyDescent="0.2">
      <c r="A665" s="16" t="s">
        <v>42</v>
      </c>
      <c r="B665" s="17" t="s">
        <v>651</v>
      </c>
      <c r="C665" s="17" t="s">
        <v>43</v>
      </c>
      <c r="D665" s="18">
        <v>2518500</v>
      </c>
      <c r="E665" s="19">
        <v>2134800</v>
      </c>
      <c r="F665" s="27">
        <f t="shared" si="10"/>
        <v>84.76474091721262</v>
      </c>
    </row>
    <row r="666" spans="1:6" ht="63.75" outlineLevel="3" x14ac:dyDescent="0.2">
      <c r="A666" s="16" t="s">
        <v>652</v>
      </c>
      <c r="B666" s="17" t="s">
        <v>653</v>
      </c>
      <c r="C666" s="17"/>
      <c r="D666" s="18">
        <v>18171200</v>
      </c>
      <c r="E666" s="19">
        <v>14524380.640000001</v>
      </c>
      <c r="F666" s="27">
        <f t="shared" si="10"/>
        <v>79.930773091485435</v>
      </c>
    </row>
    <row r="667" spans="1:6" ht="38.25" outlineLevel="7" x14ac:dyDescent="0.2">
      <c r="A667" s="16" t="s">
        <v>42</v>
      </c>
      <c r="B667" s="17" t="s">
        <v>653</v>
      </c>
      <c r="C667" s="17" t="s">
        <v>43</v>
      </c>
      <c r="D667" s="18">
        <v>18171200</v>
      </c>
      <c r="E667" s="19">
        <v>14524380.640000001</v>
      </c>
      <c r="F667" s="27">
        <f t="shared" si="10"/>
        <v>79.930773091485435</v>
      </c>
    </row>
    <row r="668" spans="1:6" ht="25.5" outlineLevel="3" x14ac:dyDescent="0.2">
      <c r="A668" s="16" t="s">
        <v>654</v>
      </c>
      <c r="B668" s="17" t="s">
        <v>655</v>
      </c>
      <c r="C668" s="17"/>
      <c r="D668" s="18">
        <v>287062600</v>
      </c>
      <c r="E668" s="19">
        <v>226139020</v>
      </c>
      <c r="F668" s="27">
        <f t="shared" si="10"/>
        <v>78.776900926836163</v>
      </c>
    </row>
    <row r="669" spans="1:6" ht="38.25" outlineLevel="7" x14ac:dyDescent="0.2">
      <c r="A669" s="16" t="s">
        <v>42</v>
      </c>
      <c r="B669" s="17" t="s">
        <v>655</v>
      </c>
      <c r="C669" s="17" t="s">
        <v>43</v>
      </c>
      <c r="D669" s="18">
        <v>287062600</v>
      </c>
      <c r="E669" s="19">
        <v>226139020</v>
      </c>
      <c r="F669" s="27">
        <f t="shared" si="10"/>
        <v>78.776900926836163</v>
      </c>
    </row>
    <row r="670" spans="1:6" ht="25.5" outlineLevel="3" x14ac:dyDescent="0.2">
      <c r="A670" s="16" t="s">
        <v>656</v>
      </c>
      <c r="B670" s="17" t="s">
        <v>657</v>
      </c>
      <c r="C670" s="17"/>
      <c r="D670" s="18">
        <v>24201860.629999999</v>
      </c>
      <c r="E670" s="19">
        <v>22245559.809999999</v>
      </c>
      <c r="F670" s="27">
        <f t="shared" si="10"/>
        <v>91.916733800313594</v>
      </c>
    </row>
    <row r="671" spans="1:6" ht="25.5" outlineLevel="7" x14ac:dyDescent="0.2">
      <c r="A671" s="16" t="s">
        <v>8</v>
      </c>
      <c r="B671" s="17" t="s">
        <v>657</v>
      </c>
      <c r="C671" s="17" t="s">
        <v>9</v>
      </c>
      <c r="D671" s="18">
        <v>346416.38</v>
      </c>
      <c r="E671" s="19">
        <v>83045.17</v>
      </c>
      <c r="F671" s="27">
        <f t="shared" si="10"/>
        <v>23.972645288886167</v>
      </c>
    </row>
    <row r="672" spans="1:6" ht="25.5" outlineLevel="7" x14ac:dyDescent="0.2">
      <c r="A672" s="16" t="s">
        <v>36</v>
      </c>
      <c r="B672" s="17" t="s">
        <v>657</v>
      </c>
      <c r="C672" s="17" t="s">
        <v>37</v>
      </c>
      <c r="D672" s="18">
        <v>616638</v>
      </c>
      <c r="E672" s="19">
        <v>599338</v>
      </c>
      <c r="F672" s="27">
        <f t="shared" si="10"/>
        <v>97.194464175091383</v>
      </c>
    </row>
    <row r="673" spans="1:6" ht="38.25" outlineLevel="7" x14ac:dyDescent="0.2">
      <c r="A673" s="16" t="s">
        <v>42</v>
      </c>
      <c r="B673" s="17" t="s">
        <v>657</v>
      </c>
      <c r="C673" s="17" t="s">
        <v>43</v>
      </c>
      <c r="D673" s="18">
        <v>23238806.25</v>
      </c>
      <c r="E673" s="19">
        <v>21563176.640000001</v>
      </c>
      <c r="F673" s="27">
        <f t="shared" si="10"/>
        <v>92.789519427229621</v>
      </c>
    </row>
    <row r="674" spans="1:6" ht="76.5" outlineLevel="3" x14ac:dyDescent="0.2">
      <c r="A674" s="16" t="s">
        <v>658</v>
      </c>
      <c r="B674" s="17" t="s">
        <v>659</v>
      </c>
      <c r="C674" s="17"/>
      <c r="D674" s="18">
        <v>831536200</v>
      </c>
      <c r="E674" s="19">
        <v>647925100</v>
      </c>
      <c r="F674" s="27">
        <f t="shared" si="10"/>
        <v>77.919049104536882</v>
      </c>
    </row>
    <row r="675" spans="1:6" outlineLevel="7" x14ac:dyDescent="0.2">
      <c r="A675" s="16" t="s">
        <v>74</v>
      </c>
      <c r="B675" s="17" t="s">
        <v>659</v>
      </c>
      <c r="C675" s="17" t="s">
        <v>75</v>
      </c>
      <c r="D675" s="18">
        <v>831536200</v>
      </c>
      <c r="E675" s="19">
        <v>647925100</v>
      </c>
      <c r="F675" s="27">
        <f t="shared" si="10"/>
        <v>77.919049104536882</v>
      </c>
    </row>
    <row r="676" spans="1:6" ht="51" outlineLevel="3" x14ac:dyDescent="0.2">
      <c r="A676" s="16" t="s">
        <v>660</v>
      </c>
      <c r="B676" s="17" t="s">
        <v>661</v>
      </c>
      <c r="C676" s="17"/>
      <c r="D676" s="18">
        <v>29485100</v>
      </c>
      <c r="E676" s="19">
        <v>21518100</v>
      </c>
      <c r="F676" s="27">
        <f t="shared" si="10"/>
        <v>72.979572733346671</v>
      </c>
    </row>
    <row r="677" spans="1:6" outlineLevel="7" x14ac:dyDescent="0.2">
      <c r="A677" s="16" t="s">
        <v>74</v>
      </c>
      <c r="B677" s="17" t="s">
        <v>661</v>
      </c>
      <c r="C677" s="17" t="s">
        <v>75</v>
      </c>
      <c r="D677" s="18">
        <v>29485100</v>
      </c>
      <c r="E677" s="19">
        <v>21518100</v>
      </c>
      <c r="F677" s="27">
        <f t="shared" si="10"/>
        <v>72.979572733346671</v>
      </c>
    </row>
    <row r="678" spans="1:6" ht="51" outlineLevel="2" x14ac:dyDescent="0.2">
      <c r="A678" s="16" t="s">
        <v>662</v>
      </c>
      <c r="B678" s="17" t="s">
        <v>663</v>
      </c>
      <c r="C678" s="17"/>
      <c r="D678" s="18">
        <v>247342100</v>
      </c>
      <c r="E678" s="19">
        <v>170489456.55000001</v>
      </c>
      <c r="F678" s="27">
        <f t="shared" si="10"/>
        <v>68.928603965924125</v>
      </c>
    </row>
    <row r="679" spans="1:6" ht="63.75" outlineLevel="3" x14ac:dyDescent="0.2">
      <c r="A679" s="16" t="s">
        <v>664</v>
      </c>
      <c r="B679" s="17" t="s">
        <v>665</v>
      </c>
      <c r="C679" s="17"/>
      <c r="D679" s="18">
        <v>106898300</v>
      </c>
      <c r="E679" s="19">
        <v>75599256.549999997</v>
      </c>
      <c r="F679" s="27">
        <f t="shared" si="10"/>
        <v>70.720728533568817</v>
      </c>
    </row>
    <row r="680" spans="1:6" ht="38.25" outlineLevel="7" x14ac:dyDescent="0.2">
      <c r="A680" s="16" t="s">
        <v>42</v>
      </c>
      <c r="B680" s="17" t="s">
        <v>665</v>
      </c>
      <c r="C680" s="17" t="s">
        <v>43</v>
      </c>
      <c r="D680" s="18">
        <v>106898300</v>
      </c>
      <c r="E680" s="19">
        <v>75599256.549999997</v>
      </c>
      <c r="F680" s="27">
        <f t="shared" si="10"/>
        <v>70.720728533568817</v>
      </c>
    </row>
    <row r="681" spans="1:6" ht="38.25" outlineLevel="3" x14ac:dyDescent="0.2">
      <c r="A681" s="16" t="s">
        <v>666</v>
      </c>
      <c r="B681" s="17" t="s">
        <v>667</v>
      </c>
      <c r="C681" s="17"/>
      <c r="D681" s="18">
        <v>12004400</v>
      </c>
      <c r="E681" s="19">
        <v>7631300</v>
      </c>
      <c r="F681" s="27">
        <f t="shared" si="10"/>
        <v>63.570857352304152</v>
      </c>
    </row>
    <row r="682" spans="1:6" ht="38.25" outlineLevel="7" x14ac:dyDescent="0.2">
      <c r="A682" s="16" t="s">
        <v>42</v>
      </c>
      <c r="B682" s="17" t="s">
        <v>667</v>
      </c>
      <c r="C682" s="17" t="s">
        <v>43</v>
      </c>
      <c r="D682" s="18">
        <v>12004400</v>
      </c>
      <c r="E682" s="19">
        <v>7631300</v>
      </c>
      <c r="F682" s="27">
        <f t="shared" si="10"/>
        <v>63.570857352304152</v>
      </c>
    </row>
    <row r="683" spans="1:6" ht="76.5" outlineLevel="3" x14ac:dyDescent="0.2">
      <c r="A683" s="16" t="s">
        <v>472</v>
      </c>
      <c r="B683" s="17" t="s">
        <v>668</v>
      </c>
      <c r="C683" s="17"/>
      <c r="D683" s="18">
        <v>128439400</v>
      </c>
      <c r="E683" s="19">
        <v>87258900</v>
      </c>
      <c r="F683" s="27">
        <f t="shared" si="10"/>
        <v>67.937797903135646</v>
      </c>
    </row>
    <row r="684" spans="1:6" outlineLevel="7" x14ac:dyDescent="0.2">
      <c r="A684" s="16" t="s">
        <v>74</v>
      </c>
      <c r="B684" s="17" t="s">
        <v>668</v>
      </c>
      <c r="C684" s="17" t="s">
        <v>75</v>
      </c>
      <c r="D684" s="18">
        <v>128439400</v>
      </c>
      <c r="E684" s="19">
        <v>87258900</v>
      </c>
      <c r="F684" s="27">
        <f t="shared" si="10"/>
        <v>67.937797903135646</v>
      </c>
    </row>
    <row r="685" spans="1:6" ht="51" outlineLevel="2" x14ac:dyDescent="0.2">
      <c r="A685" s="16" t="s">
        <v>669</v>
      </c>
      <c r="B685" s="17" t="s">
        <v>670</v>
      </c>
      <c r="C685" s="17"/>
      <c r="D685" s="18">
        <v>1815421.69</v>
      </c>
      <c r="E685" s="19">
        <v>1815421.69</v>
      </c>
      <c r="F685" s="27">
        <f t="shared" si="10"/>
        <v>100</v>
      </c>
    </row>
    <row r="686" spans="1:6" ht="38.25" outlineLevel="3" x14ac:dyDescent="0.2">
      <c r="A686" s="16" t="s">
        <v>671</v>
      </c>
      <c r="B686" s="17" t="s">
        <v>672</v>
      </c>
      <c r="C686" s="17"/>
      <c r="D686" s="18">
        <v>1815421.69</v>
      </c>
      <c r="E686" s="19">
        <v>1815421.69</v>
      </c>
      <c r="F686" s="27">
        <f t="shared" si="10"/>
        <v>100</v>
      </c>
    </row>
    <row r="687" spans="1:6" outlineLevel="7" x14ac:dyDescent="0.2">
      <c r="A687" s="16" t="s">
        <v>74</v>
      </c>
      <c r="B687" s="17" t="s">
        <v>672</v>
      </c>
      <c r="C687" s="17" t="s">
        <v>75</v>
      </c>
      <c r="D687" s="18">
        <v>1815421.69</v>
      </c>
      <c r="E687" s="19">
        <v>1815421.69</v>
      </c>
      <c r="F687" s="27">
        <f t="shared" si="10"/>
        <v>100</v>
      </c>
    </row>
    <row r="688" spans="1:6" ht="114.75" outlineLevel="2" x14ac:dyDescent="0.2">
      <c r="A688" s="20" t="s">
        <v>673</v>
      </c>
      <c r="B688" s="17" t="s">
        <v>674</v>
      </c>
      <c r="C688" s="17"/>
      <c r="D688" s="18">
        <v>756700</v>
      </c>
      <c r="E688" s="19">
        <v>562655.68999999994</v>
      </c>
      <c r="F688" s="27">
        <f t="shared" si="10"/>
        <v>74.356507202325886</v>
      </c>
    </row>
    <row r="689" spans="1:6" ht="114.75" outlineLevel="3" x14ac:dyDescent="0.2">
      <c r="A689" s="20" t="s">
        <v>675</v>
      </c>
      <c r="B689" s="17" t="s">
        <v>676</v>
      </c>
      <c r="C689" s="17"/>
      <c r="D689" s="18">
        <v>756700</v>
      </c>
      <c r="E689" s="19">
        <v>562655.68999999994</v>
      </c>
      <c r="F689" s="27">
        <f t="shared" si="10"/>
        <v>74.356507202325886</v>
      </c>
    </row>
    <row r="690" spans="1:6" ht="63.75" outlineLevel="7" x14ac:dyDescent="0.2">
      <c r="A690" s="16" t="s">
        <v>28</v>
      </c>
      <c r="B690" s="17" t="s">
        <v>676</v>
      </c>
      <c r="C690" s="17" t="s">
        <v>29</v>
      </c>
      <c r="D690" s="18">
        <v>756700</v>
      </c>
      <c r="E690" s="19">
        <v>562655.68999999994</v>
      </c>
      <c r="F690" s="27">
        <f t="shared" si="10"/>
        <v>74.356507202325886</v>
      </c>
    </row>
    <row r="691" spans="1:6" ht="51" outlineLevel="2" x14ac:dyDescent="0.2">
      <c r="A691" s="16" t="s">
        <v>677</v>
      </c>
      <c r="B691" s="17" t="s">
        <v>678</v>
      </c>
      <c r="C691" s="17"/>
      <c r="D691" s="18">
        <v>31072891.550000001</v>
      </c>
      <c r="E691" s="19">
        <v>13269754.109999999</v>
      </c>
      <c r="F691" s="27">
        <f t="shared" si="10"/>
        <v>42.705243857487083</v>
      </c>
    </row>
    <row r="692" spans="1:6" ht="51" outlineLevel="3" x14ac:dyDescent="0.2">
      <c r="A692" s="16" t="s">
        <v>679</v>
      </c>
      <c r="B692" s="17" t="s">
        <v>680</v>
      </c>
      <c r="C692" s="17"/>
      <c r="D692" s="18">
        <v>11607228.91</v>
      </c>
      <c r="E692" s="19">
        <v>0</v>
      </c>
      <c r="F692" s="27">
        <f t="shared" ref="F692:F754" si="11">E692/D692*100</f>
        <v>0</v>
      </c>
    </row>
    <row r="693" spans="1:6" outlineLevel="7" x14ac:dyDescent="0.2">
      <c r="A693" s="16" t="s">
        <v>74</v>
      </c>
      <c r="B693" s="17" t="s">
        <v>680</v>
      </c>
      <c r="C693" s="17" t="s">
        <v>75</v>
      </c>
      <c r="D693" s="18">
        <v>11607228.91</v>
      </c>
      <c r="E693" s="19">
        <v>0</v>
      </c>
      <c r="F693" s="27">
        <f t="shared" si="11"/>
        <v>0</v>
      </c>
    </row>
    <row r="694" spans="1:6" ht="38.25" outlineLevel="3" x14ac:dyDescent="0.2">
      <c r="A694" s="16" t="s">
        <v>681</v>
      </c>
      <c r="B694" s="17" t="s">
        <v>682</v>
      </c>
      <c r="C694" s="17"/>
      <c r="D694" s="18">
        <v>16208554.210000001</v>
      </c>
      <c r="E694" s="19">
        <v>13052619.210000001</v>
      </c>
      <c r="F694" s="27">
        <f t="shared" si="11"/>
        <v>80.529201068082187</v>
      </c>
    </row>
    <row r="695" spans="1:6" outlineLevel="7" x14ac:dyDescent="0.2">
      <c r="A695" s="16" t="s">
        <v>74</v>
      </c>
      <c r="B695" s="17" t="s">
        <v>682</v>
      </c>
      <c r="C695" s="17" t="s">
        <v>75</v>
      </c>
      <c r="D695" s="18">
        <v>16208554.210000001</v>
      </c>
      <c r="E695" s="19">
        <v>13052619.210000001</v>
      </c>
      <c r="F695" s="27">
        <f t="shared" si="11"/>
        <v>80.529201068082187</v>
      </c>
    </row>
    <row r="696" spans="1:6" outlineLevel="3" x14ac:dyDescent="0.2">
      <c r="A696" s="16" t="s">
        <v>683</v>
      </c>
      <c r="B696" s="17" t="s">
        <v>684</v>
      </c>
      <c r="C696" s="17"/>
      <c r="D696" s="18">
        <v>3257108.43</v>
      </c>
      <c r="E696" s="19">
        <v>217134.9</v>
      </c>
      <c r="F696" s="27">
        <f t="shared" si="11"/>
        <v>6.6664928314959404</v>
      </c>
    </row>
    <row r="697" spans="1:6" outlineLevel="7" x14ac:dyDescent="0.2">
      <c r="A697" s="16" t="s">
        <v>74</v>
      </c>
      <c r="B697" s="17" t="s">
        <v>684</v>
      </c>
      <c r="C697" s="17" t="s">
        <v>75</v>
      </c>
      <c r="D697" s="18">
        <v>2201548.4300000002</v>
      </c>
      <c r="E697" s="19">
        <v>217134.9</v>
      </c>
      <c r="F697" s="27">
        <f t="shared" si="11"/>
        <v>9.8628264107730743</v>
      </c>
    </row>
    <row r="698" spans="1:6" ht="38.25" outlineLevel="7" x14ac:dyDescent="0.2">
      <c r="A698" s="16" t="s">
        <v>42</v>
      </c>
      <c r="B698" s="17" t="s">
        <v>684</v>
      </c>
      <c r="C698" s="17" t="s">
        <v>43</v>
      </c>
      <c r="D698" s="18">
        <v>1055560</v>
      </c>
      <c r="E698" s="19"/>
      <c r="F698" s="27"/>
    </row>
    <row r="699" spans="1:6" ht="38.25" outlineLevel="2" x14ac:dyDescent="0.2">
      <c r="A699" s="16" t="s">
        <v>685</v>
      </c>
      <c r="B699" s="17" t="s">
        <v>686</v>
      </c>
      <c r="C699" s="17"/>
      <c r="D699" s="18">
        <v>18595060.239999998</v>
      </c>
      <c r="E699" s="19">
        <v>3775783.13</v>
      </c>
      <c r="F699" s="27">
        <f t="shared" si="11"/>
        <v>20.305301952600722</v>
      </c>
    </row>
    <row r="700" spans="1:6" ht="38.25" outlineLevel="3" x14ac:dyDescent="0.2">
      <c r="A700" s="16" t="s">
        <v>687</v>
      </c>
      <c r="B700" s="17" t="s">
        <v>688</v>
      </c>
      <c r="C700" s="17"/>
      <c r="D700" s="18">
        <v>18595060.239999998</v>
      </c>
      <c r="E700" s="19">
        <v>3775783.13</v>
      </c>
      <c r="F700" s="27">
        <f t="shared" si="11"/>
        <v>20.305301952600722</v>
      </c>
    </row>
    <row r="701" spans="1:6" outlineLevel="7" x14ac:dyDescent="0.2">
      <c r="A701" s="16" t="s">
        <v>74</v>
      </c>
      <c r="B701" s="17" t="s">
        <v>688</v>
      </c>
      <c r="C701" s="17" t="s">
        <v>75</v>
      </c>
      <c r="D701" s="18">
        <v>1000000</v>
      </c>
      <c r="E701" s="19"/>
      <c r="F701" s="27"/>
    </row>
    <row r="702" spans="1:6" ht="38.25" outlineLevel="7" x14ac:dyDescent="0.2">
      <c r="A702" s="16" t="s">
        <v>42</v>
      </c>
      <c r="B702" s="17" t="s">
        <v>688</v>
      </c>
      <c r="C702" s="17" t="s">
        <v>43</v>
      </c>
      <c r="D702" s="18">
        <v>17595060.239999998</v>
      </c>
      <c r="E702" s="19">
        <v>3775783.13</v>
      </c>
      <c r="F702" s="27">
        <f t="shared" si="11"/>
        <v>21.45933619150826</v>
      </c>
    </row>
    <row r="703" spans="1:6" ht="38.25" outlineLevel="1" x14ac:dyDescent="0.2">
      <c r="A703" s="16" t="s">
        <v>689</v>
      </c>
      <c r="B703" s="17" t="s">
        <v>690</v>
      </c>
      <c r="C703" s="17"/>
      <c r="D703" s="18">
        <v>4092932</v>
      </c>
      <c r="E703" s="19">
        <v>2733732</v>
      </c>
      <c r="F703" s="27">
        <f t="shared" si="11"/>
        <v>66.791532329391259</v>
      </c>
    </row>
    <row r="704" spans="1:6" ht="38.25" outlineLevel="2" x14ac:dyDescent="0.2">
      <c r="A704" s="16" t="s">
        <v>691</v>
      </c>
      <c r="B704" s="17" t="s">
        <v>692</v>
      </c>
      <c r="C704" s="17"/>
      <c r="D704" s="18">
        <v>1092932</v>
      </c>
      <c r="E704" s="19">
        <v>1065332</v>
      </c>
      <c r="F704" s="27">
        <f t="shared" si="11"/>
        <v>97.474682779898473</v>
      </c>
    </row>
    <row r="705" spans="1:6" ht="38.25" outlineLevel="7" x14ac:dyDescent="0.2">
      <c r="A705" s="16" t="s">
        <v>42</v>
      </c>
      <c r="B705" s="17" t="s">
        <v>692</v>
      </c>
      <c r="C705" s="17" t="s">
        <v>43</v>
      </c>
      <c r="D705" s="18">
        <v>1092932</v>
      </c>
      <c r="E705" s="19">
        <v>1065332</v>
      </c>
      <c r="F705" s="27">
        <f t="shared" si="11"/>
        <v>97.474682779898473</v>
      </c>
    </row>
    <row r="706" spans="1:6" ht="38.25" outlineLevel="2" x14ac:dyDescent="0.2">
      <c r="A706" s="16" t="s">
        <v>693</v>
      </c>
      <c r="B706" s="17" t="s">
        <v>694</v>
      </c>
      <c r="C706" s="17"/>
      <c r="D706" s="18">
        <v>3000000</v>
      </c>
      <c r="E706" s="19">
        <v>1668400</v>
      </c>
      <c r="F706" s="27">
        <f t="shared" si="11"/>
        <v>55.613333333333337</v>
      </c>
    </row>
    <row r="707" spans="1:6" ht="38.25" outlineLevel="7" x14ac:dyDescent="0.2">
      <c r="A707" s="16" t="s">
        <v>42</v>
      </c>
      <c r="B707" s="17" t="s">
        <v>694</v>
      </c>
      <c r="C707" s="17" t="s">
        <v>43</v>
      </c>
      <c r="D707" s="18">
        <v>100000</v>
      </c>
      <c r="E707" s="19"/>
      <c r="F707" s="27"/>
    </row>
    <row r="708" spans="1:6" ht="25.5" outlineLevel="3" x14ac:dyDescent="0.2">
      <c r="A708" s="16" t="s">
        <v>695</v>
      </c>
      <c r="B708" s="17" t="s">
        <v>696</v>
      </c>
      <c r="C708" s="17"/>
      <c r="D708" s="18">
        <v>2900000</v>
      </c>
      <c r="E708" s="19">
        <v>1668400</v>
      </c>
      <c r="F708" s="27">
        <f t="shared" si="11"/>
        <v>57.531034482758628</v>
      </c>
    </row>
    <row r="709" spans="1:6" outlineLevel="7" x14ac:dyDescent="0.2">
      <c r="A709" s="16" t="s">
        <v>74</v>
      </c>
      <c r="B709" s="17" t="s">
        <v>696</v>
      </c>
      <c r="C709" s="17" t="s">
        <v>75</v>
      </c>
      <c r="D709" s="18">
        <v>2900000</v>
      </c>
      <c r="E709" s="19">
        <v>1668400</v>
      </c>
      <c r="F709" s="27">
        <f t="shared" si="11"/>
        <v>57.531034482758628</v>
      </c>
    </row>
    <row r="710" spans="1:6" outlineLevel="1" x14ac:dyDescent="0.2">
      <c r="A710" s="16" t="s">
        <v>24</v>
      </c>
      <c r="B710" s="17" t="s">
        <v>697</v>
      </c>
      <c r="C710" s="17"/>
      <c r="D710" s="18">
        <v>48403000</v>
      </c>
      <c r="E710" s="19">
        <v>31321245.09</v>
      </c>
      <c r="F710" s="27">
        <f t="shared" si="11"/>
        <v>64.709305394293736</v>
      </c>
    </row>
    <row r="711" spans="1:6" ht="51" outlineLevel="2" x14ac:dyDescent="0.2">
      <c r="A711" s="16" t="s">
        <v>26</v>
      </c>
      <c r="B711" s="17" t="s">
        <v>698</v>
      </c>
      <c r="C711" s="17"/>
      <c r="D711" s="18">
        <v>48403000</v>
      </c>
      <c r="E711" s="19">
        <v>31321245.09</v>
      </c>
      <c r="F711" s="27">
        <f t="shared" si="11"/>
        <v>64.709305394293736</v>
      </c>
    </row>
    <row r="712" spans="1:6" ht="63.75" outlineLevel="7" x14ac:dyDescent="0.2">
      <c r="A712" s="16" t="s">
        <v>28</v>
      </c>
      <c r="B712" s="17" t="s">
        <v>698</v>
      </c>
      <c r="C712" s="17" t="s">
        <v>29</v>
      </c>
      <c r="D712" s="18">
        <v>39594100</v>
      </c>
      <c r="E712" s="19">
        <v>26085635.34</v>
      </c>
      <c r="F712" s="27">
        <f t="shared" si="11"/>
        <v>65.882632361892306</v>
      </c>
    </row>
    <row r="713" spans="1:6" ht="25.5" outlineLevel="7" x14ac:dyDescent="0.2">
      <c r="A713" s="16" t="s">
        <v>8</v>
      </c>
      <c r="B713" s="17" t="s">
        <v>698</v>
      </c>
      <c r="C713" s="17" t="s">
        <v>9</v>
      </c>
      <c r="D713" s="18">
        <v>8573783.0999999996</v>
      </c>
      <c r="E713" s="19">
        <v>5125156.5999999996</v>
      </c>
      <c r="F713" s="27">
        <f t="shared" si="11"/>
        <v>59.777073203543019</v>
      </c>
    </row>
    <row r="714" spans="1:6" outlineLevel="7" x14ac:dyDescent="0.2">
      <c r="A714" s="16" t="s">
        <v>12</v>
      </c>
      <c r="B714" s="17" t="s">
        <v>698</v>
      </c>
      <c r="C714" s="17" t="s">
        <v>13</v>
      </c>
      <c r="D714" s="18">
        <v>235116.9</v>
      </c>
      <c r="E714" s="19">
        <v>110453.15</v>
      </c>
      <c r="F714" s="27">
        <f t="shared" si="11"/>
        <v>46.977971383596838</v>
      </c>
    </row>
    <row r="715" spans="1:6" ht="25.5" x14ac:dyDescent="0.2">
      <c r="A715" s="12" t="s">
        <v>699</v>
      </c>
      <c r="B715" s="13" t="s">
        <v>700</v>
      </c>
      <c r="C715" s="13"/>
      <c r="D715" s="14">
        <v>7913316201.1400003</v>
      </c>
      <c r="E715" s="15">
        <v>5807142323.3999996</v>
      </c>
      <c r="F715" s="26">
        <f t="shared" si="11"/>
        <v>73.384434234580652</v>
      </c>
    </row>
    <row r="716" spans="1:6" ht="25.5" outlineLevel="1" x14ac:dyDescent="0.2">
      <c r="A716" s="16" t="s">
        <v>701</v>
      </c>
      <c r="B716" s="17" t="s">
        <v>702</v>
      </c>
      <c r="C716" s="17"/>
      <c r="D716" s="18">
        <v>6671979800</v>
      </c>
      <c r="E716" s="19">
        <v>4985554593.6899996</v>
      </c>
      <c r="F716" s="27">
        <f t="shared" si="11"/>
        <v>74.723766305317639</v>
      </c>
    </row>
    <row r="717" spans="1:6" ht="51" outlineLevel="2" x14ac:dyDescent="0.2">
      <c r="A717" s="16" t="s">
        <v>703</v>
      </c>
      <c r="B717" s="17" t="s">
        <v>704</v>
      </c>
      <c r="C717" s="17"/>
      <c r="D717" s="18">
        <v>5271830200</v>
      </c>
      <c r="E717" s="19">
        <v>3936586592.6500001</v>
      </c>
      <c r="F717" s="27">
        <f t="shared" si="11"/>
        <v>74.672105195080078</v>
      </c>
    </row>
    <row r="718" spans="1:6" ht="63.75" outlineLevel="3" x14ac:dyDescent="0.2">
      <c r="A718" s="16" t="s">
        <v>371</v>
      </c>
      <c r="B718" s="17" t="s">
        <v>705</v>
      </c>
      <c r="C718" s="17"/>
      <c r="D718" s="18">
        <v>120000</v>
      </c>
      <c r="E718" s="19">
        <v>54500</v>
      </c>
      <c r="F718" s="27">
        <f t="shared" si="11"/>
        <v>45.416666666666664</v>
      </c>
    </row>
    <row r="719" spans="1:6" ht="25.5" outlineLevel="7" x14ac:dyDescent="0.2">
      <c r="A719" s="16" t="s">
        <v>8</v>
      </c>
      <c r="B719" s="17" t="s">
        <v>705</v>
      </c>
      <c r="C719" s="17" t="s">
        <v>9</v>
      </c>
      <c r="D719" s="18">
        <v>120000</v>
      </c>
      <c r="E719" s="19">
        <v>54500</v>
      </c>
      <c r="F719" s="27">
        <f t="shared" si="11"/>
        <v>45.416666666666664</v>
      </c>
    </row>
    <row r="720" spans="1:6" ht="102" outlineLevel="3" x14ac:dyDescent="0.2">
      <c r="A720" s="20" t="s">
        <v>706</v>
      </c>
      <c r="B720" s="17" t="s">
        <v>707</v>
      </c>
      <c r="C720" s="17"/>
      <c r="D720" s="18">
        <v>313200000</v>
      </c>
      <c r="E720" s="19">
        <v>255382656.47</v>
      </c>
      <c r="F720" s="27">
        <f t="shared" si="11"/>
        <v>81.539800916347389</v>
      </c>
    </row>
    <row r="721" spans="1:6" ht="25.5" outlineLevel="7" x14ac:dyDescent="0.2">
      <c r="A721" s="16" t="s">
        <v>36</v>
      </c>
      <c r="B721" s="17" t="s">
        <v>707</v>
      </c>
      <c r="C721" s="17" t="s">
        <v>37</v>
      </c>
      <c r="D721" s="18">
        <v>313200000</v>
      </c>
      <c r="E721" s="19">
        <v>255382656.47</v>
      </c>
      <c r="F721" s="27">
        <f t="shared" si="11"/>
        <v>81.539800916347389</v>
      </c>
    </row>
    <row r="722" spans="1:6" ht="89.25" outlineLevel="3" x14ac:dyDescent="0.2">
      <c r="A722" s="20" t="s">
        <v>708</v>
      </c>
      <c r="B722" s="17" t="s">
        <v>709</v>
      </c>
      <c r="C722" s="17"/>
      <c r="D722" s="18">
        <v>1100000</v>
      </c>
      <c r="E722" s="19">
        <v>749247</v>
      </c>
      <c r="F722" s="27">
        <f t="shared" si="11"/>
        <v>68.11336363636363</v>
      </c>
    </row>
    <row r="723" spans="1:6" outlineLevel="7" x14ac:dyDescent="0.2">
      <c r="A723" s="16" t="s">
        <v>12</v>
      </c>
      <c r="B723" s="17" t="s">
        <v>709</v>
      </c>
      <c r="C723" s="17" t="s">
        <v>13</v>
      </c>
      <c r="D723" s="18">
        <v>1100000</v>
      </c>
      <c r="E723" s="19">
        <v>749247</v>
      </c>
      <c r="F723" s="27">
        <f t="shared" si="11"/>
        <v>68.11336363636363</v>
      </c>
    </row>
    <row r="724" spans="1:6" outlineLevel="3" x14ac:dyDescent="0.2">
      <c r="A724" s="16" t="s">
        <v>710</v>
      </c>
      <c r="B724" s="17" t="s">
        <v>711</v>
      </c>
      <c r="C724" s="17"/>
      <c r="D724" s="18">
        <v>6762000</v>
      </c>
      <c r="E724" s="19">
        <v>3471685.39</v>
      </c>
      <c r="F724" s="27">
        <f t="shared" si="11"/>
        <v>51.34110307601302</v>
      </c>
    </row>
    <row r="725" spans="1:6" ht="25.5" outlineLevel="7" x14ac:dyDescent="0.2">
      <c r="A725" s="16" t="s">
        <v>8</v>
      </c>
      <c r="B725" s="17" t="s">
        <v>711</v>
      </c>
      <c r="C725" s="17" t="s">
        <v>9</v>
      </c>
      <c r="D725" s="18">
        <v>67600</v>
      </c>
      <c r="E725" s="19">
        <v>1800</v>
      </c>
      <c r="F725" s="27">
        <f t="shared" si="11"/>
        <v>2.6627218934911245</v>
      </c>
    </row>
    <row r="726" spans="1:6" ht="25.5" outlineLevel="7" x14ac:dyDescent="0.2">
      <c r="A726" s="16" t="s">
        <v>36</v>
      </c>
      <c r="B726" s="17" t="s">
        <v>711</v>
      </c>
      <c r="C726" s="17" t="s">
        <v>37</v>
      </c>
      <c r="D726" s="18">
        <v>6207700</v>
      </c>
      <c r="E726" s="19">
        <v>3263801.39</v>
      </c>
      <c r="F726" s="27">
        <f t="shared" si="11"/>
        <v>52.576661082204353</v>
      </c>
    </row>
    <row r="727" spans="1:6" ht="38.25" outlineLevel="7" x14ac:dyDescent="0.2">
      <c r="A727" s="16" t="s">
        <v>42</v>
      </c>
      <c r="B727" s="17" t="s">
        <v>711</v>
      </c>
      <c r="C727" s="17" t="s">
        <v>43</v>
      </c>
      <c r="D727" s="18">
        <v>486700</v>
      </c>
      <c r="E727" s="19">
        <v>206084</v>
      </c>
      <c r="F727" s="27">
        <f t="shared" si="11"/>
        <v>42.343127183069655</v>
      </c>
    </row>
    <row r="728" spans="1:6" ht="25.5" outlineLevel="3" x14ac:dyDescent="0.2">
      <c r="A728" s="16" t="s">
        <v>712</v>
      </c>
      <c r="B728" s="17" t="s">
        <v>713</v>
      </c>
      <c r="C728" s="17"/>
      <c r="D728" s="18">
        <v>835700</v>
      </c>
      <c r="E728" s="19">
        <v>691525.29</v>
      </c>
      <c r="F728" s="27">
        <f t="shared" si="11"/>
        <v>82.748030393681944</v>
      </c>
    </row>
    <row r="729" spans="1:6" ht="25.5" outlineLevel="7" x14ac:dyDescent="0.2">
      <c r="A729" s="16" t="s">
        <v>8</v>
      </c>
      <c r="B729" s="17" t="s">
        <v>713</v>
      </c>
      <c r="C729" s="17" t="s">
        <v>9</v>
      </c>
      <c r="D729" s="18">
        <v>835700</v>
      </c>
      <c r="E729" s="19">
        <v>691525.29</v>
      </c>
      <c r="F729" s="27">
        <f t="shared" si="11"/>
        <v>82.748030393681944</v>
      </c>
    </row>
    <row r="730" spans="1:6" ht="127.5" outlineLevel="3" x14ac:dyDescent="0.2">
      <c r="A730" s="20" t="s">
        <v>714</v>
      </c>
      <c r="B730" s="17" t="s">
        <v>715</v>
      </c>
      <c r="C730" s="17"/>
      <c r="D730" s="18">
        <v>61900000</v>
      </c>
      <c r="E730" s="19">
        <v>50573440.119999997</v>
      </c>
      <c r="F730" s="27">
        <f t="shared" si="11"/>
        <v>81.701841873990304</v>
      </c>
    </row>
    <row r="731" spans="1:6" outlineLevel="7" x14ac:dyDescent="0.2">
      <c r="A731" s="16" t="s">
        <v>12</v>
      </c>
      <c r="B731" s="17" t="s">
        <v>715</v>
      </c>
      <c r="C731" s="17" t="s">
        <v>13</v>
      </c>
      <c r="D731" s="18">
        <v>61900000</v>
      </c>
      <c r="E731" s="19">
        <v>50573440.119999997</v>
      </c>
      <c r="F731" s="27">
        <f t="shared" si="11"/>
        <v>81.701841873990304</v>
      </c>
    </row>
    <row r="732" spans="1:6" ht="114.75" outlineLevel="3" x14ac:dyDescent="0.2">
      <c r="A732" s="20" t="s">
        <v>716</v>
      </c>
      <c r="B732" s="17" t="s">
        <v>717</v>
      </c>
      <c r="C732" s="17"/>
      <c r="D732" s="18">
        <v>1500000</v>
      </c>
      <c r="E732" s="19">
        <v>108285</v>
      </c>
      <c r="F732" s="27">
        <f t="shared" si="11"/>
        <v>7.2190000000000003</v>
      </c>
    </row>
    <row r="733" spans="1:6" outlineLevel="7" x14ac:dyDescent="0.2">
      <c r="A733" s="16" t="s">
        <v>12</v>
      </c>
      <c r="B733" s="17" t="s">
        <v>717</v>
      </c>
      <c r="C733" s="17" t="s">
        <v>13</v>
      </c>
      <c r="D733" s="18">
        <v>1500000</v>
      </c>
      <c r="E733" s="19">
        <v>108285</v>
      </c>
      <c r="F733" s="27">
        <f t="shared" si="11"/>
        <v>7.2190000000000003</v>
      </c>
    </row>
    <row r="734" spans="1:6" ht="114.75" outlineLevel="3" x14ac:dyDescent="0.2">
      <c r="A734" s="20" t="s">
        <v>718</v>
      </c>
      <c r="B734" s="17" t="s">
        <v>719</v>
      </c>
      <c r="C734" s="17"/>
      <c r="D734" s="18">
        <v>170000</v>
      </c>
      <c r="E734" s="19">
        <v>24289.5</v>
      </c>
      <c r="F734" s="27">
        <f t="shared" si="11"/>
        <v>14.287941176470589</v>
      </c>
    </row>
    <row r="735" spans="1:6" ht="25.5" outlineLevel="7" x14ac:dyDescent="0.2">
      <c r="A735" s="16" t="s">
        <v>36</v>
      </c>
      <c r="B735" s="17" t="s">
        <v>719</v>
      </c>
      <c r="C735" s="17" t="s">
        <v>37</v>
      </c>
      <c r="D735" s="18">
        <v>170000</v>
      </c>
      <c r="E735" s="19">
        <v>24289.5</v>
      </c>
      <c r="F735" s="27">
        <f t="shared" si="11"/>
        <v>14.287941176470589</v>
      </c>
    </row>
    <row r="736" spans="1:6" outlineLevel="3" x14ac:dyDescent="0.2">
      <c r="A736" s="16" t="s">
        <v>720</v>
      </c>
      <c r="B736" s="17" t="s">
        <v>721</v>
      </c>
      <c r="C736" s="17"/>
      <c r="D736" s="18">
        <v>47258800</v>
      </c>
      <c r="E736" s="19">
        <v>26864817.399999999</v>
      </c>
      <c r="F736" s="27">
        <f t="shared" si="11"/>
        <v>56.846169179073527</v>
      </c>
    </row>
    <row r="737" spans="1:6" ht="25.5" outlineLevel="7" x14ac:dyDescent="0.2">
      <c r="A737" s="16" t="s">
        <v>36</v>
      </c>
      <c r="B737" s="17" t="s">
        <v>721</v>
      </c>
      <c r="C737" s="17" t="s">
        <v>37</v>
      </c>
      <c r="D737" s="18">
        <v>47258800</v>
      </c>
      <c r="E737" s="19">
        <v>26864817.399999999</v>
      </c>
      <c r="F737" s="27">
        <f t="shared" si="11"/>
        <v>56.846169179073527</v>
      </c>
    </row>
    <row r="738" spans="1:6" ht="25.5" outlineLevel="3" x14ac:dyDescent="0.2">
      <c r="A738" s="16" t="s">
        <v>722</v>
      </c>
      <c r="B738" s="17" t="s">
        <v>723</v>
      </c>
      <c r="C738" s="17"/>
      <c r="D738" s="18">
        <v>66133200</v>
      </c>
      <c r="E738" s="19">
        <v>41595503.159999996</v>
      </c>
      <c r="F738" s="27">
        <f t="shared" si="11"/>
        <v>62.89655295675999</v>
      </c>
    </row>
    <row r="739" spans="1:6" ht="25.5" outlineLevel="7" x14ac:dyDescent="0.2">
      <c r="A739" s="16" t="s">
        <v>8</v>
      </c>
      <c r="B739" s="17" t="s">
        <v>723</v>
      </c>
      <c r="C739" s="17" t="s">
        <v>9</v>
      </c>
      <c r="D739" s="18">
        <v>66133200</v>
      </c>
      <c r="E739" s="19">
        <v>41595503.159999996</v>
      </c>
      <c r="F739" s="27">
        <f t="shared" si="11"/>
        <v>62.89655295675999</v>
      </c>
    </row>
    <row r="740" spans="1:6" ht="102" outlineLevel="3" x14ac:dyDescent="0.2">
      <c r="A740" s="20" t="s">
        <v>724</v>
      </c>
      <c r="B740" s="17" t="s">
        <v>725</v>
      </c>
      <c r="C740" s="17"/>
      <c r="D740" s="18">
        <v>156000</v>
      </c>
      <c r="E740" s="19">
        <v>116599.86</v>
      </c>
      <c r="F740" s="27">
        <f t="shared" si="11"/>
        <v>74.743499999999997</v>
      </c>
    </row>
    <row r="741" spans="1:6" ht="25.5" outlineLevel="7" x14ac:dyDescent="0.2">
      <c r="A741" s="16" t="s">
        <v>36</v>
      </c>
      <c r="B741" s="17" t="s">
        <v>725</v>
      </c>
      <c r="C741" s="17" t="s">
        <v>37</v>
      </c>
      <c r="D741" s="18">
        <v>156000</v>
      </c>
      <c r="E741" s="19">
        <v>116599.86</v>
      </c>
      <c r="F741" s="27">
        <f t="shared" si="11"/>
        <v>74.743499999999997</v>
      </c>
    </row>
    <row r="742" spans="1:6" ht="63.75" outlineLevel="3" x14ac:dyDescent="0.2">
      <c r="A742" s="16" t="s">
        <v>726</v>
      </c>
      <c r="B742" s="17" t="s">
        <v>727</v>
      </c>
      <c r="C742" s="17"/>
      <c r="D742" s="18">
        <v>516000</v>
      </c>
      <c r="E742" s="19">
        <v>330700</v>
      </c>
      <c r="F742" s="27">
        <f t="shared" si="11"/>
        <v>64.089147286821699</v>
      </c>
    </row>
    <row r="743" spans="1:6" ht="25.5" outlineLevel="7" x14ac:dyDescent="0.2">
      <c r="A743" s="16" t="s">
        <v>36</v>
      </c>
      <c r="B743" s="17" t="s">
        <v>727</v>
      </c>
      <c r="C743" s="17" t="s">
        <v>37</v>
      </c>
      <c r="D743" s="18">
        <v>516000</v>
      </c>
      <c r="E743" s="19">
        <v>330700</v>
      </c>
      <c r="F743" s="27">
        <f t="shared" si="11"/>
        <v>64.089147286821699</v>
      </c>
    </row>
    <row r="744" spans="1:6" ht="178.5" outlineLevel="3" x14ac:dyDescent="0.2">
      <c r="A744" s="20" t="s">
        <v>728</v>
      </c>
      <c r="B744" s="17" t="s">
        <v>729</v>
      </c>
      <c r="C744" s="17"/>
      <c r="D744" s="18">
        <v>21500000</v>
      </c>
      <c r="E744" s="19">
        <v>15409411.74</v>
      </c>
      <c r="F744" s="27">
        <f t="shared" si="11"/>
        <v>71.671682511627907</v>
      </c>
    </row>
    <row r="745" spans="1:6" ht="25.5" outlineLevel="7" x14ac:dyDescent="0.2">
      <c r="A745" s="16" t="s">
        <v>36</v>
      </c>
      <c r="B745" s="17" t="s">
        <v>729</v>
      </c>
      <c r="C745" s="17" t="s">
        <v>37</v>
      </c>
      <c r="D745" s="18">
        <v>21500000</v>
      </c>
      <c r="E745" s="19">
        <v>15409411.74</v>
      </c>
      <c r="F745" s="27">
        <f t="shared" si="11"/>
        <v>71.671682511627907</v>
      </c>
    </row>
    <row r="746" spans="1:6" ht="89.25" outlineLevel="3" x14ac:dyDescent="0.2">
      <c r="A746" s="20" t="s">
        <v>730</v>
      </c>
      <c r="B746" s="17" t="s">
        <v>731</v>
      </c>
      <c r="C746" s="17"/>
      <c r="D746" s="18">
        <v>570300</v>
      </c>
      <c r="E746" s="19">
        <v>402336</v>
      </c>
      <c r="F746" s="27">
        <f t="shared" si="11"/>
        <v>70.548132561809567</v>
      </c>
    </row>
    <row r="747" spans="1:6" ht="25.5" outlineLevel="7" x14ac:dyDescent="0.2">
      <c r="A747" s="16" t="s">
        <v>36</v>
      </c>
      <c r="B747" s="17" t="s">
        <v>731</v>
      </c>
      <c r="C747" s="17" t="s">
        <v>37</v>
      </c>
      <c r="D747" s="18">
        <v>570300</v>
      </c>
      <c r="E747" s="19">
        <v>402336</v>
      </c>
      <c r="F747" s="27">
        <f t="shared" si="11"/>
        <v>70.548132561809567</v>
      </c>
    </row>
    <row r="748" spans="1:6" ht="63.75" outlineLevel="3" x14ac:dyDescent="0.2">
      <c r="A748" s="16" t="s">
        <v>732</v>
      </c>
      <c r="B748" s="17" t="s">
        <v>733</v>
      </c>
      <c r="C748" s="17"/>
      <c r="D748" s="18">
        <v>11400000</v>
      </c>
      <c r="E748" s="19">
        <v>6876149.4699999997</v>
      </c>
      <c r="F748" s="27">
        <f t="shared" si="11"/>
        <v>60.317100614035091</v>
      </c>
    </row>
    <row r="749" spans="1:6" ht="25.5" outlineLevel="7" x14ac:dyDescent="0.2">
      <c r="A749" s="16" t="s">
        <v>36</v>
      </c>
      <c r="B749" s="17" t="s">
        <v>733</v>
      </c>
      <c r="C749" s="17" t="s">
        <v>37</v>
      </c>
      <c r="D749" s="18">
        <v>11400000</v>
      </c>
      <c r="E749" s="19">
        <v>6876149.4699999997</v>
      </c>
      <c r="F749" s="27">
        <f t="shared" si="11"/>
        <v>60.317100614035091</v>
      </c>
    </row>
    <row r="750" spans="1:6" ht="76.5" outlineLevel="3" x14ac:dyDescent="0.2">
      <c r="A750" s="16" t="s">
        <v>734</v>
      </c>
      <c r="B750" s="17" t="s">
        <v>735</v>
      </c>
      <c r="C750" s="17"/>
      <c r="D750" s="18">
        <v>714725500</v>
      </c>
      <c r="E750" s="19">
        <v>484818376.86000001</v>
      </c>
      <c r="F750" s="27">
        <f t="shared" si="11"/>
        <v>67.832808100452553</v>
      </c>
    </row>
    <row r="751" spans="1:6" ht="25.5" outlineLevel="7" x14ac:dyDescent="0.2">
      <c r="A751" s="16" t="s">
        <v>36</v>
      </c>
      <c r="B751" s="17" t="s">
        <v>735</v>
      </c>
      <c r="C751" s="17" t="s">
        <v>37</v>
      </c>
      <c r="D751" s="18">
        <v>714725500</v>
      </c>
      <c r="E751" s="19">
        <v>484818376.86000001</v>
      </c>
      <c r="F751" s="27">
        <f t="shared" si="11"/>
        <v>67.832808100452553</v>
      </c>
    </row>
    <row r="752" spans="1:6" ht="102" outlineLevel="3" x14ac:dyDescent="0.2">
      <c r="A752" s="20" t="s">
        <v>736</v>
      </c>
      <c r="B752" s="17" t="s">
        <v>737</v>
      </c>
      <c r="C752" s="17"/>
      <c r="D752" s="18">
        <v>20000000</v>
      </c>
      <c r="E752" s="19">
        <v>5595235</v>
      </c>
      <c r="F752" s="27">
        <f t="shared" si="11"/>
        <v>27.976174999999998</v>
      </c>
    </row>
    <row r="753" spans="1:6" ht="25.5" outlineLevel="7" x14ac:dyDescent="0.2">
      <c r="A753" s="16" t="s">
        <v>36</v>
      </c>
      <c r="B753" s="17" t="s">
        <v>737</v>
      </c>
      <c r="C753" s="17" t="s">
        <v>37</v>
      </c>
      <c r="D753" s="18">
        <v>20000000</v>
      </c>
      <c r="E753" s="19">
        <v>5595235</v>
      </c>
      <c r="F753" s="27">
        <f t="shared" si="11"/>
        <v>27.976174999999998</v>
      </c>
    </row>
    <row r="754" spans="1:6" ht="127.5" outlineLevel="3" x14ac:dyDescent="0.2">
      <c r="A754" s="20" t="s">
        <v>738</v>
      </c>
      <c r="B754" s="17" t="s">
        <v>739</v>
      </c>
      <c r="C754" s="17"/>
      <c r="D754" s="18">
        <v>1200000</v>
      </c>
      <c r="E754" s="19">
        <v>751000</v>
      </c>
      <c r="F754" s="27">
        <f t="shared" si="11"/>
        <v>62.583333333333336</v>
      </c>
    </row>
    <row r="755" spans="1:6" ht="25.5" outlineLevel="7" x14ac:dyDescent="0.2">
      <c r="A755" s="16" t="s">
        <v>36</v>
      </c>
      <c r="B755" s="17" t="s">
        <v>739</v>
      </c>
      <c r="C755" s="17" t="s">
        <v>37</v>
      </c>
      <c r="D755" s="18">
        <v>1200000</v>
      </c>
      <c r="E755" s="19">
        <v>751000</v>
      </c>
      <c r="F755" s="27">
        <f t="shared" ref="F755:F818" si="12">E755/D755*100</f>
        <v>62.583333333333336</v>
      </c>
    </row>
    <row r="756" spans="1:6" ht="89.25" outlineLevel="3" x14ac:dyDescent="0.2">
      <c r="A756" s="20" t="s">
        <v>740</v>
      </c>
      <c r="B756" s="17" t="s">
        <v>741</v>
      </c>
      <c r="C756" s="17"/>
      <c r="D756" s="18">
        <v>2800000</v>
      </c>
      <c r="E756" s="19">
        <v>1684766.22</v>
      </c>
      <c r="F756" s="27">
        <f t="shared" si="12"/>
        <v>60.170222142857142</v>
      </c>
    </row>
    <row r="757" spans="1:6" ht="25.5" outlineLevel="7" x14ac:dyDescent="0.2">
      <c r="A757" s="16" t="s">
        <v>36</v>
      </c>
      <c r="B757" s="17" t="s">
        <v>741</v>
      </c>
      <c r="C757" s="17" t="s">
        <v>37</v>
      </c>
      <c r="D757" s="18">
        <v>2800000</v>
      </c>
      <c r="E757" s="19">
        <v>1684766.22</v>
      </c>
      <c r="F757" s="27">
        <f t="shared" si="12"/>
        <v>60.170222142857142</v>
      </c>
    </row>
    <row r="758" spans="1:6" ht="191.25" outlineLevel="3" x14ac:dyDescent="0.2">
      <c r="A758" s="20" t="s">
        <v>742</v>
      </c>
      <c r="B758" s="17" t="s">
        <v>743</v>
      </c>
      <c r="C758" s="17"/>
      <c r="D758" s="18">
        <v>258000000</v>
      </c>
      <c r="E758" s="19">
        <v>227424529.41999999</v>
      </c>
      <c r="F758" s="27">
        <f t="shared" si="12"/>
        <v>88.149042410852701</v>
      </c>
    </row>
    <row r="759" spans="1:6" ht="25.5" outlineLevel="7" x14ac:dyDescent="0.2">
      <c r="A759" s="16" t="s">
        <v>36</v>
      </c>
      <c r="B759" s="17" t="s">
        <v>743</v>
      </c>
      <c r="C759" s="17" t="s">
        <v>37</v>
      </c>
      <c r="D759" s="18">
        <v>258000000</v>
      </c>
      <c r="E759" s="19">
        <v>227424529.41999999</v>
      </c>
      <c r="F759" s="27">
        <f t="shared" si="12"/>
        <v>88.149042410852701</v>
      </c>
    </row>
    <row r="760" spans="1:6" ht="76.5" outlineLevel="3" x14ac:dyDescent="0.2">
      <c r="A760" s="16" t="s">
        <v>744</v>
      </c>
      <c r="B760" s="17" t="s">
        <v>745</v>
      </c>
      <c r="C760" s="17"/>
      <c r="D760" s="18">
        <v>9600000</v>
      </c>
      <c r="E760" s="19">
        <v>5916306.1399999997</v>
      </c>
      <c r="F760" s="27">
        <f t="shared" si="12"/>
        <v>61.628188958333332</v>
      </c>
    </row>
    <row r="761" spans="1:6" ht="25.5" outlineLevel="7" x14ac:dyDescent="0.2">
      <c r="A761" s="16" t="s">
        <v>36</v>
      </c>
      <c r="B761" s="17" t="s">
        <v>745</v>
      </c>
      <c r="C761" s="17" t="s">
        <v>37</v>
      </c>
      <c r="D761" s="18">
        <v>9600000</v>
      </c>
      <c r="E761" s="19">
        <v>5916306.1399999997</v>
      </c>
      <c r="F761" s="27">
        <f t="shared" si="12"/>
        <v>61.628188958333332</v>
      </c>
    </row>
    <row r="762" spans="1:6" ht="114.75" outlineLevel="3" x14ac:dyDescent="0.2">
      <c r="A762" s="20" t="s">
        <v>746</v>
      </c>
      <c r="B762" s="17" t="s">
        <v>747</v>
      </c>
      <c r="C762" s="17"/>
      <c r="D762" s="18">
        <v>9000000</v>
      </c>
      <c r="E762" s="19">
        <v>5865787.4699999997</v>
      </c>
      <c r="F762" s="27">
        <f t="shared" si="12"/>
        <v>65.175416333333331</v>
      </c>
    </row>
    <row r="763" spans="1:6" ht="25.5" outlineLevel="7" x14ac:dyDescent="0.2">
      <c r="A763" s="16" t="s">
        <v>36</v>
      </c>
      <c r="B763" s="17" t="s">
        <v>747</v>
      </c>
      <c r="C763" s="17" t="s">
        <v>37</v>
      </c>
      <c r="D763" s="18">
        <v>9000000</v>
      </c>
      <c r="E763" s="19">
        <v>5865787.4699999997</v>
      </c>
      <c r="F763" s="27">
        <f t="shared" si="12"/>
        <v>65.175416333333331</v>
      </c>
    </row>
    <row r="764" spans="1:6" ht="127.5" outlineLevel="3" x14ac:dyDescent="0.2">
      <c r="A764" s="20" t="s">
        <v>748</v>
      </c>
      <c r="B764" s="17" t="s">
        <v>749</v>
      </c>
      <c r="C764" s="17"/>
      <c r="D764" s="18">
        <v>222300000</v>
      </c>
      <c r="E764" s="19">
        <v>159344918.81999999</v>
      </c>
      <c r="F764" s="27">
        <f t="shared" si="12"/>
        <v>71.68012542510121</v>
      </c>
    </row>
    <row r="765" spans="1:6" ht="25.5" outlineLevel="7" x14ac:dyDescent="0.2">
      <c r="A765" s="16" t="s">
        <v>36</v>
      </c>
      <c r="B765" s="17" t="s">
        <v>749</v>
      </c>
      <c r="C765" s="17" t="s">
        <v>37</v>
      </c>
      <c r="D765" s="18">
        <v>222300000</v>
      </c>
      <c r="E765" s="19">
        <v>159344918.81999999</v>
      </c>
      <c r="F765" s="27">
        <f t="shared" si="12"/>
        <v>71.68012542510121</v>
      </c>
    </row>
    <row r="766" spans="1:6" ht="373.5" customHeight="1" outlineLevel="3" x14ac:dyDescent="0.2">
      <c r="A766" s="20" t="s">
        <v>750</v>
      </c>
      <c r="B766" s="17" t="s">
        <v>751</v>
      </c>
      <c r="C766" s="17"/>
      <c r="D766" s="18">
        <v>1773600</v>
      </c>
      <c r="E766" s="19">
        <v>1301450.8</v>
      </c>
      <c r="F766" s="27">
        <f t="shared" si="12"/>
        <v>73.379048263419037</v>
      </c>
    </row>
    <row r="767" spans="1:6" ht="25.5" outlineLevel="7" x14ac:dyDescent="0.2">
      <c r="A767" s="16" t="s">
        <v>36</v>
      </c>
      <c r="B767" s="17" t="s">
        <v>751</v>
      </c>
      <c r="C767" s="17" t="s">
        <v>37</v>
      </c>
      <c r="D767" s="18">
        <v>1773600</v>
      </c>
      <c r="E767" s="19">
        <v>1301450.8</v>
      </c>
      <c r="F767" s="27">
        <f t="shared" si="12"/>
        <v>73.379048263419037</v>
      </c>
    </row>
    <row r="768" spans="1:6" ht="102" outlineLevel="3" x14ac:dyDescent="0.2">
      <c r="A768" s="20" t="s">
        <v>752</v>
      </c>
      <c r="B768" s="17" t="s">
        <v>753</v>
      </c>
      <c r="C768" s="17"/>
      <c r="D768" s="18">
        <v>453000</v>
      </c>
      <c r="E768" s="19">
        <v>430000</v>
      </c>
      <c r="F768" s="27">
        <f t="shared" si="12"/>
        <v>94.92273730684326</v>
      </c>
    </row>
    <row r="769" spans="1:6" ht="25.5" outlineLevel="7" x14ac:dyDescent="0.2">
      <c r="A769" s="16" t="s">
        <v>36</v>
      </c>
      <c r="B769" s="17" t="s">
        <v>753</v>
      </c>
      <c r="C769" s="17" t="s">
        <v>37</v>
      </c>
      <c r="D769" s="18">
        <v>453000</v>
      </c>
      <c r="E769" s="19">
        <v>430000</v>
      </c>
      <c r="F769" s="27">
        <f t="shared" si="12"/>
        <v>94.92273730684326</v>
      </c>
    </row>
    <row r="770" spans="1:6" ht="76.5" outlineLevel="3" x14ac:dyDescent="0.2">
      <c r="A770" s="16" t="s">
        <v>754</v>
      </c>
      <c r="B770" s="17" t="s">
        <v>755</v>
      </c>
      <c r="C770" s="17"/>
      <c r="D770" s="18">
        <v>3500000</v>
      </c>
      <c r="E770" s="19">
        <v>3236000</v>
      </c>
      <c r="F770" s="27">
        <f t="shared" si="12"/>
        <v>92.457142857142856</v>
      </c>
    </row>
    <row r="771" spans="1:6" ht="25.5" outlineLevel="7" x14ac:dyDescent="0.2">
      <c r="A771" s="16" t="s">
        <v>36</v>
      </c>
      <c r="B771" s="17" t="s">
        <v>755</v>
      </c>
      <c r="C771" s="17" t="s">
        <v>37</v>
      </c>
      <c r="D771" s="18">
        <v>3500000</v>
      </c>
      <c r="E771" s="19">
        <v>3236000</v>
      </c>
      <c r="F771" s="27">
        <f t="shared" si="12"/>
        <v>92.457142857142856</v>
      </c>
    </row>
    <row r="772" spans="1:6" ht="51" outlineLevel="3" x14ac:dyDescent="0.2">
      <c r="A772" s="16" t="s">
        <v>756</v>
      </c>
      <c r="B772" s="17" t="s">
        <v>757</v>
      </c>
      <c r="C772" s="17"/>
      <c r="D772" s="18">
        <v>179000000</v>
      </c>
      <c r="E772" s="19">
        <v>136757663.69</v>
      </c>
      <c r="F772" s="27">
        <f t="shared" si="12"/>
        <v>76.400929435754179</v>
      </c>
    </row>
    <row r="773" spans="1:6" ht="25.5" outlineLevel="7" x14ac:dyDescent="0.2">
      <c r="A773" s="16" t="s">
        <v>36</v>
      </c>
      <c r="B773" s="17" t="s">
        <v>757</v>
      </c>
      <c r="C773" s="17" t="s">
        <v>37</v>
      </c>
      <c r="D773" s="18">
        <v>179000000</v>
      </c>
      <c r="E773" s="19">
        <v>136757663.69</v>
      </c>
      <c r="F773" s="27">
        <f t="shared" si="12"/>
        <v>76.400929435754179</v>
      </c>
    </row>
    <row r="774" spans="1:6" ht="89.25" outlineLevel="3" x14ac:dyDescent="0.2">
      <c r="A774" s="20" t="s">
        <v>758</v>
      </c>
      <c r="B774" s="17" t="s">
        <v>759</v>
      </c>
      <c r="C774" s="17"/>
      <c r="D774" s="18">
        <v>23500000</v>
      </c>
      <c r="E774" s="19">
        <v>15273972.220000001</v>
      </c>
      <c r="F774" s="27">
        <f t="shared" si="12"/>
        <v>64.995626468085106</v>
      </c>
    </row>
    <row r="775" spans="1:6" ht="25.5" outlineLevel="7" x14ac:dyDescent="0.2">
      <c r="A775" s="16" t="s">
        <v>36</v>
      </c>
      <c r="B775" s="17" t="s">
        <v>759</v>
      </c>
      <c r="C775" s="17" t="s">
        <v>37</v>
      </c>
      <c r="D775" s="18">
        <v>23500000</v>
      </c>
      <c r="E775" s="19">
        <v>15273972.220000001</v>
      </c>
      <c r="F775" s="27">
        <f t="shared" si="12"/>
        <v>64.995626468085106</v>
      </c>
    </row>
    <row r="776" spans="1:6" ht="102" outlineLevel="3" x14ac:dyDescent="0.2">
      <c r="A776" s="20" t="s">
        <v>760</v>
      </c>
      <c r="B776" s="17" t="s">
        <v>761</v>
      </c>
      <c r="C776" s="17"/>
      <c r="D776" s="18">
        <v>230400000</v>
      </c>
      <c r="E776" s="19">
        <v>171992712.50999999</v>
      </c>
      <c r="F776" s="27">
        <f t="shared" si="12"/>
        <v>74.649614804687488</v>
      </c>
    </row>
    <row r="777" spans="1:6" ht="25.5" outlineLevel="7" x14ac:dyDescent="0.2">
      <c r="A777" s="16" t="s">
        <v>36</v>
      </c>
      <c r="B777" s="17" t="s">
        <v>761</v>
      </c>
      <c r="C777" s="17" t="s">
        <v>37</v>
      </c>
      <c r="D777" s="18">
        <v>230400000</v>
      </c>
      <c r="E777" s="19">
        <v>171992712.50999999</v>
      </c>
      <c r="F777" s="27">
        <f t="shared" si="12"/>
        <v>74.649614804687488</v>
      </c>
    </row>
    <row r="778" spans="1:6" ht="127.5" outlineLevel="3" x14ac:dyDescent="0.2">
      <c r="A778" s="20" t="s">
        <v>762</v>
      </c>
      <c r="B778" s="17" t="s">
        <v>763</v>
      </c>
      <c r="C778" s="17"/>
      <c r="D778" s="18">
        <v>3620400</v>
      </c>
      <c r="E778" s="19">
        <v>2712160.4</v>
      </c>
      <c r="F778" s="27">
        <f t="shared" si="12"/>
        <v>74.913280300519276</v>
      </c>
    </row>
    <row r="779" spans="1:6" ht="25.5" outlineLevel="7" x14ac:dyDescent="0.2">
      <c r="A779" s="16" t="s">
        <v>36</v>
      </c>
      <c r="B779" s="17" t="s">
        <v>763</v>
      </c>
      <c r="C779" s="17" t="s">
        <v>37</v>
      </c>
      <c r="D779" s="18">
        <v>3620400</v>
      </c>
      <c r="E779" s="19">
        <v>2712160.4</v>
      </c>
      <c r="F779" s="27">
        <f t="shared" si="12"/>
        <v>74.913280300519276</v>
      </c>
    </row>
    <row r="780" spans="1:6" ht="102" outlineLevel="3" x14ac:dyDescent="0.2">
      <c r="A780" s="20" t="s">
        <v>764</v>
      </c>
      <c r="B780" s="17" t="s">
        <v>765</v>
      </c>
      <c r="C780" s="17"/>
      <c r="D780" s="18">
        <v>189900000</v>
      </c>
      <c r="E780" s="19">
        <v>125997423.37</v>
      </c>
      <c r="F780" s="27">
        <f t="shared" si="12"/>
        <v>66.349354065297533</v>
      </c>
    </row>
    <row r="781" spans="1:6" ht="25.5" outlineLevel="7" x14ac:dyDescent="0.2">
      <c r="A781" s="16" t="s">
        <v>36</v>
      </c>
      <c r="B781" s="17" t="s">
        <v>765</v>
      </c>
      <c r="C781" s="17" t="s">
        <v>37</v>
      </c>
      <c r="D781" s="18">
        <v>189900000</v>
      </c>
      <c r="E781" s="19">
        <v>125997423.37</v>
      </c>
      <c r="F781" s="27">
        <f t="shared" si="12"/>
        <v>66.349354065297533</v>
      </c>
    </row>
    <row r="782" spans="1:6" ht="76.5" outlineLevel="3" x14ac:dyDescent="0.2">
      <c r="A782" s="16" t="s">
        <v>766</v>
      </c>
      <c r="B782" s="17" t="s">
        <v>767</v>
      </c>
      <c r="C782" s="17"/>
      <c r="D782" s="18">
        <v>384000000</v>
      </c>
      <c r="E782" s="19">
        <v>286886894.66000003</v>
      </c>
      <c r="F782" s="27">
        <f t="shared" si="12"/>
        <v>74.710128817708338</v>
      </c>
    </row>
    <row r="783" spans="1:6" ht="25.5" outlineLevel="7" x14ac:dyDescent="0.2">
      <c r="A783" s="16" t="s">
        <v>36</v>
      </c>
      <c r="B783" s="17" t="s">
        <v>767</v>
      </c>
      <c r="C783" s="17" t="s">
        <v>37</v>
      </c>
      <c r="D783" s="18">
        <v>384000000</v>
      </c>
      <c r="E783" s="19">
        <v>286886894.66000003</v>
      </c>
      <c r="F783" s="27">
        <f t="shared" si="12"/>
        <v>74.710128817708338</v>
      </c>
    </row>
    <row r="784" spans="1:6" ht="63.75" outlineLevel="3" x14ac:dyDescent="0.2">
      <c r="A784" s="16" t="s">
        <v>768</v>
      </c>
      <c r="B784" s="17" t="s">
        <v>769</v>
      </c>
      <c r="C784" s="17"/>
      <c r="D784" s="18">
        <v>15600000</v>
      </c>
      <c r="E784" s="19">
        <v>11067834.35</v>
      </c>
      <c r="F784" s="27">
        <f t="shared" si="12"/>
        <v>70.947656089743589</v>
      </c>
    </row>
    <row r="785" spans="1:6" ht="25.5" outlineLevel="7" x14ac:dyDescent="0.2">
      <c r="A785" s="16" t="s">
        <v>36</v>
      </c>
      <c r="B785" s="17" t="s">
        <v>769</v>
      </c>
      <c r="C785" s="17" t="s">
        <v>37</v>
      </c>
      <c r="D785" s="18">
        <v>15600000</v>
      </c>
      <c r="E785" s="19">
        <v>11067834.35</v>
      </c>
      <c r="F785" s="27">
        <f t="shared" si="12"/>
        <v>70.947656089743589</v>
      </c>
    </row>
    <row r="786" spans="1:6" ht="89.25" outlineLevel="3" x14ac:dyDescent="0.2">
      <c r="A786" s="20" t="s">
        <v>770</v>
      </c>
      <c r="B786" s="17" t="s">
        <v>771</v>
      </c>
      <c r="C786" s="17"/>
      <c r="D786" s="18">
        <v>14040000</v>
      </c>
      <c r="E786" s="19">
        <v>10051121.67</v>
      </c>
      <c r="F786" s="27">
        <f t="shared" si="12"/>
        <v>71.589185683760675</v>
      </c>
    </row>
    <row r="787" spans="1:6" ht="25.5" outlineLevel="7" x14ac:dyDescent="0.2">
      <c r="A787" s="16" t="s">
        <v>36</v>
      </c>
      <c r="B787" s="17" t="s">
        <v>771</v>
      </c>
      <c r="C787" s="17" t="s">
        <v>37</v>
      </c>
      <c r="D787" s="18">
        <v>14040000</v>
      </c>
      <c r="E787" s="19">
        <v>10051121.67</v>
      </c>
      <c r="F787" s="27">
        <f t="shared" si="12"/>
        <v>71.589185683760675</v>
      </c>
    </row>
    <row r="788" spans="1:6" ht="102" outlineLevel="3" x14ac:dyDescent="0.2">
      <c r="A788" s="20" t="s">
        <v>772</v>
      </c>
      <c r="B788" s="17" t="s">
        <v>773</v>
      </c>
      <c r="C788" s="17"/>
      <c r="D788" s="18">
        <v>1178631600</v>
      </c>
      <c r="E788" s="19">
        <v>893105182.69000006</v>
      </c>
      <c r="F788" s="27">
        <f t="shared" si="12"/>
        <v>75.774752916008708</v>
      </c>
    </row>
    <row r="789" spans="1:6" ht="25.5" outlineLevel="7" x14ac:dyDescent="0.2">
      <c r="A789" s="16" t="s">
        <v>36</v>
      </c>
      <c r="B789" s="17" t="s">
        <v>773</v>
      </c>
      <c r="C789" s="17" t="s">
        <v>37</v>
      </c>
      <c r="D789" s="18">
        <v>1178631600</v>
      </c>
      <c r="E789" s="19">
        <v>893105182.69000006</v>
      </c>
      <c r="F789" s="27">
        <f t="shared" si="12"/>
        <v>75.774752916008708</v>
      </c>
    </row>
    <row r="790" spans="1:6" ht="114.75" outlineLevel="3" x14ac:dyDescent="0.2">
      <c r="A790" s="20" t="s">
        <v>774</v>
      </c>
      <c r="B790" s="17" t="s">
        <v>775</v>
      </c>
      <c r="C790" s="17"/>
      <c r="D790" s="18">
        <v>202160000</v>
      </c>
      <c r="E790" s="19">
        <v>148033713.75</v>
      </c>
      <c r="F790" s="27">
        <f t="shared" si="12"/>
        <v>73.226015903244956</v>
      </c>
    </row>
    <row r="791" spans="1:6" ht="25.5" outlineLevel="7" x14ac:dyDescent="0.2">
      <c r="A791" s="16" t="s">
        <v>36</v>
      </c>
      <c r="B791" s="17" t="s">
        <v>775</v>
      </c>
      <c r="C791" s="17" t="s">
        <v>37</v>
      </c>
      <c r="D791" s="18">
        <v>202160000</v>
      </c>
      <c r="E791" s="19">
        <v>148033713.75</v>
      </c>
      <c r="F791" s="27">
        <f t="shared" si="12"/>
        <v>73.226015903244956</v>
      </c>
    </row>
    <row r="792" spans="1:6" ht="51" outlineLevel="3" x14ac:dyDescent="0.2">
      <c r="A792" s="16" t="s">
        <v>776</v>
      </c>
      <c r="B792" s="17" t="s">
        <v>777</v>
      </c>
      <c r="C792" s="17"/>
      <c r="D792" s="18">
        <v>215000000</v>
      </c>
      <c r="E792" s="19">
        <v>148882491.15000001</v>
      </c>
      <c r="F792" s="27">
        <f t="shared" si="12"/>
        <v>69.247670302325588</v>
      </c>
    </row>
    <row r="793" spans="1:6" ht="25.5" outlineLevel="7" x14ac:dyDescent="0.2">
      <c r="A793" s="16" t="s">
        <v>36</v>
      </c>
      <c r="B793" s="17" t="s">
        <v>777</v>
      </c>
      <c r="C793" s="17" t="s">
        <v>37</v>
      </c>
      <c r="D793" s="18">
        <v>215000000</v>
      </c>
      <c r="E793" s="19">
        <v>148882491.15000001</v>
      </c>
      <c r="F793" s="27">
        <f t="shared" si="12"/>
        <v>69.247670302325588</v>
      </c>
    </row>
    <row r="794" spans="1:6" ht="76.5" outlineLevel="3" x14ac:dyDescent="0.2">
      <c r="A794" s="16" t="s">
        <v>778</v>
      </c>
      <c r="B794" s="17" t="s">
        <v>779</v>
      </c>
      <c r="C794" s="17"/>
      <c r="D794" s="18">
        <v>65700</v>
      </c>
      <c r="E794" s="19">
        <v>32850</v>
      </c>
      <c r="F794" s="27">
        <f t="shared" si="12"/>
        <v>50</v>
      </c>
    </row>
    <row r="795" spans="1:6" ht="25.5" outlineLevel="7" x14ac:dyDescent="0.2">
      <c r="A795" s="16" t="s">
        <v>36</v>
      </c>
      <c r="B795" s="17" t="s">
        <v>779</v>
      </c>
      <c r="C795" s="17" t="s">
        <v>37</v>
      </c>
      <c r="D795" s="18">
        <v>65700</v>
      </c>
      <c r="E795" s="19">
        <v>32850</v>
      </c>
      <c r="F795" s="27">
        <f t="shared" si="12"/>
        <v>50</v>
      </c>
    </row>
    <row r="796" spans="1:6" ht="102" outlineLevel="3" x14ac:dyDescent="0.2">
      <c r="A796" s="20" t="s">
        <v>780</v>
      </c>
      <c r="B796" s="17" t="s">
        <v>781</v>
      </c>
      <c r="C796" s="17"/>
      <c r="D796" s="18">
        <v>200000</v>
      </c>
      <c r="E796" s="19">
        <v>100155</v>
      </c>
      <c r="F796" s="27">
        <f t="shared" si="12"/>
        <v>50.077500000000001</v>
      </c>
    </row>
    <row r="797" spans="1:6" ht="25.5" outlineLevel="7" x14ac:dyDescent="0.2">
      <c r="A797" s="16" t="s">
        <v>36</v>
      </c>
      <c r="B797" s="17" t="s">
        <v>781</v>
      </c>
      <c r="C797" s="17" t="s">
        <v>37</v>
      </c>
      <c r="D797" s="18">
        <v>200000</v>
      </c>
      <c r="E797" s="19">
        <v>100155</v>
      </c>
      <c r="F797" s="27">
        <f t="shared" si="12"/>
        <v>50.077500000000001</v>
      </c>
    </row>
    <row r="798" spans="1:6" ht="76.5" outlineLevel="3" x14ac:dyDescent="0.2">
      <c r="A798" s="16" t="s">
        <v>782</v>
      </c>
      <c r="B798" s="17" t="s">
        <v>783</v>
      </c>
      <c r="C798" s="17"/>
      <c r="D798" s="18">
        <v>22000000</v>
      </c>
      <c r="E798" s="19">
        <v>11712289.199999999</v>
      </c>
      <c r="F798" s="27">
        <f t="shared" si="12"/>
        <v>53.237678181818183</v>
      </c>
    </row>
    <row r="799" spans="1:6" ht="25.5" outlineLevel="7" x14ac:dyDescent="0.2">
      <c r="A799" s="16" t="s">
        <v>36</v>
      </c>
      <c r="B799" s="17" t="s">
        <v>783</v>
      </c>
      <c r="C799" s="17" t="s">
        <v>37</v>
      </c>
      <c r="D799" s="18">
        <v>22000000</v>
      </c>
      <c r="E799" s="19">
        <v>11712289.199999999</v>
      </c>
      <c r="F799" s="27">
        <f t="shared" si="12"/>
        <v>53.237678181818183</v>
      </c>
    </row>
    <row r="800" spans="1:6" ht="89.25" outlineLevel="3" x14ac:dyDescent="0.2">
      <c r="A800" s="16" t="s">
        <v>784</v>
      </c>
      <c r="B800" s="17" t="s">
        <v>785</v>
      </c>
      <c r="C800" s="17"/>
      <c r="D800" s="18">
        <v>63840000</v>
      </c>
      <c r="E800" s="19">
        <v>52951727.759999998</v>
      </c>
      <c r="F800" s="27">
        <f t="shared" si="12"/>
        <v>82.944435714285717</v>
      </c>
    </row>
    <row r="801" spans="1:6" ht="25.5" outlineLevel="7" x14ac:dyDescent="0.2">
      <c r="A801" s="16" t="s">
        <v>36</v>
      </c>
      <c r="B801" s="17" t="s">
        <v>785</v>
      </c>
      <c r="C801" s="17" t="s">
        <v>37</v>
      </c>
      <c r="D801" s="18">
        <v>63840000</v>
      </c>
      <c r="E801" s="19">
        <v>52951727.759999998</v>
      </c>
      <c r="F801" s="27">
        <f t="shared" si="12"/>
        <v>82.944435714285717</v>
      </c>
    </row>
    <row r="802" spans="1:6" ht="89.25" outlineLevel="3" x14ac:dyDescent="0.2">
      <c r="A802" s="20" t="s">
        <v>786</v>
      </c>
      <c r="B802" s="17" t="s">
        <v>787</v>
      </c>
      <c r="C802" s="17"/>
      <c r="D802" s="18">
        <v>676735000</v>
      </c>
      <c r="E802" s="19">
        <v>543885189.75999999</v>
      </c>
      <c r="F802" s="27">
        <f t="shared" si="12"/>
        <v>80.369005557566837</v>
      </c>
    </row>
    <row r="803" spans="1:6" ht="25.5" outlineLevel="7" x14ac:dyDescent="0.2">
      <c r="A803" s="16" t="s">
        <v>36</v>
      </c>
      <c r="B803" s="17" t="s">
        <v>787</v>
      </c>
      <c r="C803" s="17" t="s">
        <v>37</v>
      </c>
      <c r="D803" s="18">
        <v>676735000</v>
      </c>
      <c r="E803" s="19">
        <v>543885189.75999999</v>
      </c>
      <c r="F803" s="27">
        <f t="shared" si="12"/>
        <v>80.369005557566837</v>
      </c>
    </row>
    <row r="804" spans="1:6" ht="63.75" outlineLevel="3" x14ac:dyDescent="0.2">
      <c r="A804" s="16" t="s">
        <v>788</v>
      </c>
      <c r="B804" s="17" t="s">
        <v>789</v>
      </c>
      <c r="C804" s="17"/>
      <c r="D804" s="18">
        <v>75000000</v>
      </c>
      <c r="E804" s="19">
        <v>61779338.189999998</v>
      </c>
      <c r="F804" s="27">
        <f t="shared" si="12"/>
        <v>82.372450919999991</v>
      </c>
    </row>
    <row r="805" spans="1:6" ht="25.5" outlineLevel="7" x14ac:dyDescent="0.2">
      <c r="A805" s="16" t="s">
        <v>36</v>
      </c>
      <c r="B805" s="17" t="s">
        <v>789</v>
      </c>
      <c r="C805" s="17" t="s">
        <v>37</v>
      </c>
      <c r="D805" s="18">
        <v>75000000</v>
      </c>
      <c r="E805" s="19">
        <v>61779338.189999998</v>
      </c>
      <c r="F805" s="27">
        <f t="shared" si="12"/>
        <v>82.372450919999991</v>
      </c>
    </row>
    <row r="806" spans="1:6" ht="76.5" outlineLevel="3" x14ac:dyDescent="0.2">
      <c r="A806" s="16" t="s">
        <v>790</v>
      </c>
      <c r="B806" s="17" t="s">
        <v>791</v>
      </c>
      <c r="C806" s="17"/>
      <c r="D806" s="18">
        <v>125000</v>
      </c>
      <c r="E806" s="19"/>
      <c r="F806" s="27"/>
    </row>
    <row r="807" spans="1:6" ht="25.5" outlineLevel="7" x14ac:dyDescent="0.2">
      <c r="A807" s="16" t="s">
        <v>36</v>
      </c>
      <c r="B807" s="17" t="s">
        <v>791</v>
      </c>
      <c r="C807" s="17" t="s">
        <v>37</v>
      </c>
      <c r="D807" s="18">
        <v>125000</v>
      </c>
      <c r="E807" s="19"/>
      <c r="F807" s="27"/>
    </row>
    <row r="808" spans="1:6" ht="76.5" outlineLevel="3" x14ac:dyDescent="0.2">
      <c r="A808" s="16" t="s">
        <v>792</v>
      </c>
      <c r="B808" s="17" t="s">
        <v>793</v>
      </c>
      <c r="C808" s="17"/>
      <c r="D808" s="18">
        <v>5939000</v>
      </c>
      <c r="E808" s="19">
        <v>2469764.15</v>
      </c>
      <c r="F808" s="27">
        <f t="shared" si="12"/>
        <v>41.585521973396197</v>
      </c>
    </row>
    <row r="809" spans="1:6" ht="25.5" outlineLevel="7" x14ac:dyDescent="0.2">
      <c r="A809" s="16" t="s">
        <v>36</v>
      </c>
      <c r="B809" s="17" t="s">
        <v>793</v>
      </c>
      <c r="C809" s="17" t="s">
        <v>37</v>
      </c>
      <c r="D809" s="18">
        <v>5939000</v>
      </c>
      <c r="E809" s="19">
        <v>2469764.15</v>
      </c>
      <c r="F809" s="27">
        <f t="shared" si="12"/>
        <v>41.585521973396197</v>
      </c>
    </row>
    <row r="810" spans="1:6" ht="76.5" outlineLevel="3" x14ac:dyDescent="0.2">
      <c r="A810" s="16" t="s">
        <v>794</v>
      </c>
      <c r="B810" s="17" t="s">
        <v>795</v>
      </c>
      <c r="C810" s="17"/>
      <c r="D810" s="18">
        <v>75000</v>
      </c>
      <c r="E810" s="19"/>
      <c r="F810" s="27"/>
    </row>
    <row r="811" spans="1:6" ht="25.5" outlineLevel="7" x14ac:dyDescent="0.2">
      <c r="A811" s="16" t="s">
        <v>36</v>
      </c>
      <c r="B811" s="17" t="s">
        <v>795</v>
      </c>
      <c r="C811" s="17" t="s">
        <v>37</v>
      </c>
      <c r="D811" s="18">
        <v>75000</v>
      </c>
      <c r="E811" s="19"/>
      <c r="F811" s="27"/>
    </row>
    <row r="812" spans="1:6" ht="102" outlineLevel="3" x14ac:dyDescent="0.2">
      <c r="A812" s="20" t="s">
        <v>796</v>
      </c>
      <c r="B812" s="17" t="s">
        <v>797</v>
      </c>
      <c r="C812" s="17"/>
      <c r="D812" s="18">
        <v>4199400</v>
      </c>
      <c r="E812" s="19">
        <v>3213215</v>
      </c>
      <c r="F812" s="27">
        <f t="shared" si="12"/>
        <v>76.516049911892168</v>
      </c>
    </row>
    <row r="813" spans="1:6" outlineLevel="7" x14ac:dyDescent="0.2">
      <c r="A813" s="16" t="s">
        <v>74</v>
      </c>
      <c r="B813" s="17" t="s">
        <v>797</v>
      </c>
      <c r="C813" s="17" t="s">
        <v>75</v>
      </c>
      <c r="D813" s="18">
        <v>4199400</v>
      </c>
      <c r="E813" s="19">
        <v>3213215</v>
      </c>
      <c r="F813" s="27">
        <f t="shared" si="12"/>
        <v>76.516049911892168</v>
      </c>
    </row>
    <row r="814" spans="1:6" ht="191.25" outlineLevel="3" x14ac:dyDescent="0.2">
      <c r="A814" s="20" t="s">
        <v>798</v>
      </c>
      <c r="B814" s="17" t="s">
        <v>799</v>
      </c>
      <c r="C814" s="17"/>
      <c r="D814" s="18">
        <v>11325000</v>
      </c>
      <c r="E814" s="19">
        <v>10661376</v>
      </c>
      <c r="F814" s="27">
        <f t="shared" si="12"/>
        <v>94.140185430463575</v>
      </c>
    </row>
    <row r="815" spans="1:6" outlineLevel="7" x14ac:dyDescent="0.2">
      <c r="A815" s="16" t="s">
        <v>74</v>
      </c>
      <c r="B815" s="17" t="s">
        <v>799</v>
      </c>
      <c r="C815" s="17" t="s">
        <v>75</v>
      </c>
      <c r="D815" s="18">
        <v>11325000</v>
      </c>
      <c r="E815" s="19">
        <v>10661376</v>
      </c>
      <c r="F815" s="27">
        <f t="shared" si="12"/>
        <v>94.140185430463575</v>
      </c>
    </row>
    <row r="816" spans="1:6" ht="51" outlineLevel="2" x14ac:dyDescent="0.2">
      <c r="A816" s="16" t="s">
        <v>800</v>
      </c>
      <c r="B816" s="17" t="s">
        <v>801</v>
      </c>
      <c r="C816" s="17"/>
      <c r="D816" s="18">
        <v>15127600</v>
      </c>
      <c r="E816" s="19">
        <v>9910985.75</v>
      </c>
      <c r="F816" s="27">
        <f t="shared" si="12"/>
        <v>65.515916272244112</v>
      </c>
    </row>
    <row r="817" spans="1:6" ht="63.75" outlineLevel="3" x14ac:dyDescent="0.2">
      <c r="A817" s="16" t="s">
        <v>802</v>
      </c>
      <c r="B817" s="17" t="s">
        <v>803</v>
      </c>
      <c r="C817" s="17"/>
      <c r="D817" s="18">
        <v>1000000</v>
      </c>
      <c r="E817" s="19">
        <v>924206</v>
      </c>
      <c r="F817" s="27">
        <f t="shared" si="12"/>
        <v>92.420599999999993</v>
      </c>
    </row>
    <row r="818" spans="1:6" ht="38.25" outlineLevel="7" x14ac:dyDescent="0.2">
      <c r="A818" s="16" t="s">
        <v>42</v>
      </c>
      <c r="B818" s="17" t="s">
        <v>803</v>
      </c>
      <c r="C818" s="17" t="s">
        <v>43</v>
      </c>
      <c r="D818" s="18">
        <v>1000000</v>
      </c>
      <c r="E818" s="19">
        <v>924206</v>
      </c>
      <c r="F818" s="27">
        <f t="shared" si="12"/>
        <v>92.420599999999993</v>
      </c>
    </row>
    <row r="819" spans="1:6" ht="25.5" outlineLevel="3" x14ac:dyDescent="0.2">
      <c r="A819" s="16" t="s">
        <v>804</v>
      </c>
      <c r="B819" s="17" t="s">
        <v>805</v>
      </c>
      <c r="C819" s="17"/>
      <c r="D819" s="18">
        <v>14127600</v>
      </c>
      <c r="E819" s="19">
        <v>8986779.75</v>
      </c>
      <c r="F819" s="27">
        <f t="shared" ref="F819:F881" si="13">E819/D819*100</f>
        <v>63.611510447634423</v>
      </c>
    </row>
    <row r="820" spans="1:6" ht="63.75" outlineLevel="7" x14ac:dyDescent="0.2">
      <c r="A820" s="16" t="s">
        <v>28</v>
      </c>
      <c r="B820" s="17" t="s">
        <v>805</v>
      </c>
      <c r="C820" s="17" t="s">
        <v>29</v>
      </c>
      <c r="D820" s="18">
        <v>11359400</v>
      </c>
      <c r="E820" s="19">
        <v>7504390.7800000003</v>
      </c>
      <c r="F820" s="27">
        <f t="shared" si="13"/>
        <v>66.063267250030805</v>
      </c>
    </row>
    <row r="821" spans="1:6" ht="25.5" outlineLevel="7" x14ac:dyDescent="0.2">
      <c r="A821" s="16" t="s">
        <v>8</v>
      </c>
      <c r="B821" s="17" t="s">
        <v>805</v>
      </c>
      <c r="C821" s="17" t="s">
        <v>9</v>
      </c>
      <c r="D821" s="18">
        <v>2748200</v>
      </c>
      <c r="E821" s="19">
        <v>1480050.66</v>
      </c>
      <c r="F821" s="27">
        <f t="shared" si="13"/>
        <v>53.855274725274725</v>
      </c>
    </row>
    <row r="822" spans="1:6" outlineLevel="7" x14ac:dyDescent="0.2">
      <c r="A822" s="16" t="s">
        <v>12</v>
      </c>
      <c r="B822" s="17" t="s">
        <v>805</v>
      </c>
      <c r="C822" s="17" t="s">
        <v>13</v>
      </c>
      <c r="D822" s="18">
        <v>20000</v>
      </c>
      <c r="E822" s="19">
        <v>2338.31</v>
      </c>
      <c r="F822" s="27">
        <f t="shared" si="13"/>
        <v>11.691549999999999</v>
      </c>
    </row>
    <row r="823" spans="1:6" ht="63.75" outlineLevel="2" x14ac:dyDescent="0.2">
      <c r="A823" s="16" t="s">
        <v>806</v>
      </c>
      <c r="B823" s="17" t="s">
        <v>807</v>
      </c>
      <c r="C823" s="17"/>
      <c r="D823" s="18">
        <v>804000</v>
      </c>
      <c r="E823" s="19">
        <v>487769</v>
      </c>
      <c r="F823" s="27">
        <f t="shared" si="13"/>
        <v>60.66778606965174</v>
      </c>
    </row>
    <row r="824" spans="1:6" ht="76.5" outlineLevel="3" x14ac:dyDescent="0.2">
      <c r="A824" s="16" t="s">
        <v>808</v>
      </c>
      <c r="B824" s="17" t="s">
        <v>809</v>
      </c>
      <c r="C824" s="17"/>
      <c r="D824" s="18">
        <v>772800</v>
      </c>
      <c r="E824" s="19">
        <v>466969</v>
      </c>
      <c r="F824" s="27">
        <f t="shared" si="13"/>
        <v>60.425595238095241</v>
      </c>
    </row>
    <row r="825" spans="1:6" ht="25.5" outlineLevel="7" x14ac:dyDescent="0.2">
      <c r="A825" s="16" t="s">
        <v>36</v>
      </c>
      <c r="B825" s="17" t="s">
        <v>809</v>
      </c>
      <c r="C825" s="17" t="s">
        <v>37</v>
      </c>
      <c r="D825" s="18">
        <v>772800</v>
      </c>
      <c r="E825" s="19">
        <v>466969</v>
      </c>
      <c r="F825" s="27">
        <f t="shared" si="13"/>
        <v>60.425595238095241</v>
      </c>
    </row>
    <row r="826" spans="1:6" ht="102" outlineLevel="3" x14ac:dyDescent="0.2">
      <c r="A826" s="20" t="s">
        <v>810</v>
      </c>
      <c r="B826" s="17" t="s">
        <v>811</v>
      </c>
      <c r="C826" s="17"/>
      <c r="D826" s="18">
        <v>31200</v>
      </c>
      <c r="E826" s="19">
        <v>20800</v>
      </c>
      <c r="F826" s="27">
        <f t="shared" si="13"/>
        <v>66.666666666666657</v>
      </c>
    </row>
    <row r="827" spans="1:6" ht="25.5" outlineLevel="7" x14ac:dyDescent="0.2">
      <c r="A827" s="16" t="s">
        <v>36</v>
      </c>
      <c r="B827" s="17" t="s">
        <v>811</v>
      </c>
      <c r="C827" s="17" t="s">
        <v>37</v>
      </c>
      <c r="D827" s="18">
        <v>31200</v>
      </c>
      <c r="E827" s="19">
        <v>20800</v>
      </c>
      <c r="F827" s="27">
        <f t="shared" si="13"/>
        <v>66.666666666666657</v>
      </c>
    </row>
    <row r="828" spans="1:6" ht="89.25" outlineLevel="2" x14ac:dyDescent="0.2">
      <c r="A828" s="16" t="s">
        <v>812</v>
      </c>
      <c r="B828" s="17" t="s">
        <v>813</v>
      </c>
      <c r="C828" s="17"/>
      <c r="D828" s="18">
        <v>8191600</v>
      </c>
      <c r="E828" s="19">
        <v>5184000</v>
      </c>
      <c r="F828" s="27">
        <f t="shared" si="13"/>
        <v>63.284340055666775</v>
      </c>
    </row>
    <row r="829" spans="1:6" ht="63.75" outlineLevel="3" x14ac:dyDescent="0.2">
      <c r="A829" s="16" t="s">
        <v>814</v>
      </c>
      <c r="B829" s="17" t="s">
        <v>815</v>
      </c>
      <c r="C829" s="17"/>
      <c r="D829" s="18">
        <v>8191600</v>
      </c>
      <c r="E829" s="19">
        <v>5184000</v>
      </c>
      <c r="F829" s="27">
        <f t="shared" si="13"/>
        <v>63.284340055666775</v>
      </c>
    </row>
    <row r="830" spans="1:6" ht="25.5" outlineLevel="7" x14ac:dyDescent="0.2">
      <c r="A830" s="16" t="s">
        <v>36</v>
      </c>
      <c r="B830" s="17" t="s">
        <v>815</v>
      </c>
      <c r="C830" s="17" t="s">
        <v>37</v>
      </c>
      <c r="D830" s="18">
        <v>8191600</v>
      </c>
      <c r="E830" s="19">
        <v>5184000</v>
      </c>
      <c r="F830" s="27">
        <f t="shared" si="13"/>
        <v>63.284340055666775</v>
      </c>
    </row>
    <row r="831" spans="1:6" ht="38.25" outlineLevel="2" x14ac:dyDescent="0.2">
      <c r="A831" s="16" t="s">
        <v>816</v>
      </c>
      <c r="B831" s="17" t="s">
        <v>817</v>
      </c>
      <c r="C831" s="17"/>
      <c r="D831" s="18">
        <v>28493300</v>
      </c>
      <c r="E831" s="19">
        <v>18706736.550000001</v>
      </c>
      <c r="F831" s="27">
        <f t="shared" si="13"/>
        <v>65.653106344298479</v>
      </c>
    </row>
    <row r="832" spans="1:6" ht="51" outlineLevel="3" x14ac:dyDescent="0.2">
      <c r="A832" s="16" t="s">
        <v>818</v>
      </c>
      <c r="B832" s="17" t="s">
        <v>819</v>
      </c>
      <c r="C832" s="17"/>
      <c r="D832" s="18">
        <v>28493300</v>
      </c>
      <c r="E832" s="19">
        <v>18706736.550000001</v>
      </c>
      <c r="F832" s="27">
        <f t="shared" si="13"/>
        <v>65.653106344298479</v>
      </c>
    </row>
    <row r="833" spans="1:6" ht="25.5" outlineLevel="7" x14ac:dyDescent="0.2">
      <c r="A833" s="16" t="s">
        <v>8</v>
      </c>
      <c r="B833" s="17" t="s">
        <v>819</v>
      </c>
      <c r="C833" s="17" t="s">
        <v>9</v>
      </c>
      <c r="D833" s="18">
        <v>398900</v>
      </c>
      <c r="E833" s="19">
        <v>180806.52</v>
      </c>
      <c r="F833" s="27">
        <f t="shared" si="13"/>
        <v>45.326277262471791</v>
      </c>
    </row>
    <row r="834" spans="1:6" ht="25.5" outlineLevel="7" x14ac:dyDescent="0.2">
      <c r="A834" s="16" t="s">
        <v>36</v>
      </c>
      <c r="B834" s="17" t="s">
        <v>819</v>
      </c>
      <c r="C834" s="17" t="s">
        <v>37</v>
      </c>
      <c r="D834" s="18">
        <v>28094400</v>
      </c>
      <c r="E834" s="19">
        <v>18525930.030000001</v>
      </c>
      <c r="F834" s="27">
        <f t="shared" si="13"/>
        <v>65.941718029215792</v>
      </c>
    </row>
    <row r="835" spans="1:6" ht="63.75" outlineLevel="2" x14ac:dyDescent="0.2">
      <c r="A835" s="16" t="s">
        <v>820</v>
      </c>
      <c r="B835" s="17" t="s">
        <v>821</v>
      </c>
      <c r="C835" s="17"/>
      <c r="D835" s="18">
        <v>62001100</v>
      </c>
      <c r="E835" s="19">
        <v>54793770.049999997</v>
      </c>
      <c r="F835" s="27">
        <f t="shared" si="13"/>
        <v>88.375480515668272</v>
      </c>
    </row>
    <row r="836" spans="1:6" ht="63.75" outlineLevel="3" x14ac:dyDescent="0.2">
      <c r="A836" s="16" t="s">
        <v>822</v>
      </c>
      <c r="B836" s="17" t="s">
        <v>823</v>
      </c>
      <c r="C836" s="17"/>
      <c r="D836" s="18">
        <v>62001100</v>
      </c>
      <c r="E836" s="19">
        <v>54793770.049999997</v>
      </c>
      <c r="F836" s="27">
        <f t="shared" si="13"/>
        <v>88.375480515668272</v>
      </c>
    </row>
    <row r="837" spans="1:6" ht="25.5" outlineLevel="7" x14ac:dyDescent="0.2">
      <c r="A837" s="16" t="s">
        <v>8</v>
      </c>
      <c r="B837" s="17" t="s">
        <v>823</v>
      </c>
      <c r="C837" s="17" t="s">
        <v>9</v>
      </c>
      <c r="D837" s="18">
        <v>923000</v>
      </c>
      <c r="E837" s="19">
        <v>506656.47</v>
      </c>
      <c r="F837" s="27">
        <f t="shared" si="13"/>
        <v>54.892358613217759</v>
      </c>
    </row>
    <row r="838" spans="1:6" ht="25.5" outlineLevel="7" x14ac:dyDescent="0.2">
      <c r="A838" s="16" t="s">
        <v>36</v>
      </c>
      <c r="B838" s="17" t="s">
        <v>823</v>
      </c>
      <c r="C838" s="17" t="s">
        <v>37</v>
      </c>
      <c r="D838" s="18">
        <v>61078100</v>
      </c>
      <c r="E838" s="19">
        <v>54287113.579999998</v>
      </c>
      <c r="F838" s="27">
        <f t="shared" si="13"/>
        <v>88.881470739921511</v>
      </c>
    </row>
    <row r="839" spans="1:6" ht="89.25" outlineLevel="2" x14ac:dyDescent="0.2">
      <c r="A839" s="20" t="s">
        <v>824</v>
      </c>
      <c r="B839" s="17" t="s">
        <v>825</v>
      </c>
      <c r="C839" s="17"/>
      <c r="D839" s="18">
        <v>77400</v>
      </c>
      <c r="E839" s="19">
        <v>76879.009999999995</v>
      </c>
      <c r="F839" s="27">
        <f t="shared" si="13"/>
        <v>99.32688630490955</v>
      </c>
    </row>
    <row r="840" spans="1:6" ht="76.5" outlineLevel="3" x14ac:dyDescent="0.2">
      <c r="A840" s="20" t="s">
        <v>826</v>
      </c>
      <c r="B840" s="17" t="s">
        <v>827</v>
      </c>
      <c r="C840" s="17"/>
      <c r="D840" s="18">
        <v>77400</v>
      </c>
      <c r="E840" s="19">
        <v>76879.009999999995</v>
      </c>
      <c r="F840" s="27">
        <f t="shared" si="13"/>
        <v>99.32688630490955</v>
      </c>
    </row>
    <row r="841" spans="1:6" ht="25.5" outlineLevel="7" x14ac:dyDescent="0.2">
      <c r="A841" s="16" t="s">
        <v>8</v>
      </c>
      <c r="B841" s="17" t="s">
        <v>827</v>
      </c>
      <c r="C841" s="17" t="s">
        <v>9</v>
      </c>
      <c r="D841" s="18">
        <v>800</v>
      </c>
      <c r="E841" s="19">
        <v>747.51</v>
      </c>
      <c r="F841" s="27">
        <f t="shared" si="13"/>
        <v>93.438749999999999</v>
      </c>
    </row>
    <row r="842" spans="1:6" ht="25.5" outlineLevel="7" x14ac:dyDescent="0.2">
      <c r="A842" s="16" t="s">
        <v>36</v>
      </c>
      <c r="B842" s="17" t="s">
        <v>827</v>
      </c>
      <c r="C842" s="17" t="s">
        <v>37</v>
      </c>
      <c r="D842" s="18">
        <v>76600</v>
      </c>
      <c r="E842" s="19">
        <v>76131.5</v>
      </c>
      <c r="F842" s="27">
        <f t="shared" si="13"/>
        <v>99.388381201044382</v>
      </c>
    </row>
    <row r="843" spans="1:6" ht="38.25" outlineLevel="2" x14ac:dyDescent="0.2">
      <c r="A843" s="16" t="s">
        <v>828</v>
      </c>
      <c r="B843" s="17" t="s">
        <v>829</v>
      </c>
      <c r="C843" s="17"/>
      <c r="D843" s="18">
        <v>468476900</v>
      </c>
      <c r="E843" s="19">
        <v>466730645.80000001</v>
      </c>
      <c r="F843" s="27">
        <f t="shared" si="13"/>
        <v>99.627248600731434</v>
      </c>
    </row>
    <row r="844" spans="1:6" ht="25.5" outlineLevel="3" x14ac:dyDescent="0.2">
      <c r="A844" s="16" t="s">
        <v>830</v>
      </c>
      <c r="B844" s="17" t="s">
        <v>831</v>
      </c>
      <c r="C844" s="17"/>
      <c r="D844" s="18">
        <v>463536000</v>
      </c>
      <c r="E844" s="19">
        <v>461789745.99000001</v>
      </c>
      <c r="F844" s="27">
        <f t="shared" si="13"/>
        <v>99.623275428445695</v>
      </c>
    </row>
    <row r="845" spans="1:6" ht="25.5" outlineLevel="7" x14ac:dyDescent="0.2">
      <c r="A845" s="16" t="s">
        <v>8</v>
      </c>
      <c r="B845" s="17" t="s">
        <v>831</v>
      </c>
      <c r="C845" s="17" t="s">
        <v>9</v>
      </c>
      <c r="D845" s="18">
        <v>6953000</v>
      </c>
      <c r="E845" s="19">
        <v>5387116.5599999996</v>
      </c>
      <c r="F845" s="27">
        <f t="shared" si="13"/>
        <v>77.479024306054939</v>
      </c>
    </row>
    <row r="846" spans="1:6" ht="25.5" outlineLevel="7" x14ac:dyDescent="0.2">
      <c r="A846" s="16" t="s">
        <v>36</v>
      </c>
      <c r="B846" s="17" t="s">
        <v>831</v>
      </c>
      <c r="C846" s="17" t="s">
        <v>37</v>
      </c>
      <c r="D846" s="18">
        <v>456583000</v>
      </c>
      <c r="E846" s="19">
        <v>456402629.43000001</v>
      </c>
      <c r="F846" s="27">
        <f t="shared" si="13"/>
        <v>99.960495557215225</v>
      </c>
    </row>
    <row r="847" spans="1:6" ht="38.25" outlineLevel="3" x14ac:dyDescent="0.2">
      <c r="A847" s="16" t="s">
        <v>832</v>
      </c>
      <c r="B847" s="17" t="s">
        <v>833</v>
      </c>
      <c r="C847" s="17"/>
      <c r="D847" s="18">
        <v>4940900</v>
      </c>
      <c r="E847" s="19">
        <v>4940899.8099999996</v>
      </c>
      <c r="F847" s="27">
        <f t="shared" si="13"/>
        <v>99.999996154546736</v>
      </c>
    </row>
    <row r="848" spans="1:6" ht="25.5" outlineLevel="7" x14ac:dyDescent="0.2">
      <c r="A848" s="16" t="s">
        <v>36</v>
      </c>
      <c r="B848" s="17" t="s">
        <v>833</v>
      </c>
      <c r="C848" s="17" t="s">
        <v>37</v>
      </c>
      <c r="D848" s="18">
        <v>4940900</v>
      </c>
      <c r="E848" s="19">
        <v>4940899.8099999996</v>
      </c>
      <c r="F848" s="27">
        <f t="shared" si="13"/>
        <v>99.999996154546736</v>
      </c>
    </row>
    <row r="849" spans="1:6" ht="114.75" outlineLevel="2" x14ac:dyDescent="0.2">
      <c r="A849" s="20" t="s">
        <v>834</v>
      </c>
      <c r="B849" s="17" t="s">
        <v>835</v>
      </c>
      <c r="C849" s="17"/>
      <c r="D849" s="18">
        <v>8662000</v>
      </c>
      <c r="E849" s="19">
        <v>5171123.17</v>
      </c>
      <c r="F849" s="27">
        <f t="shared" si="13"/>
        <v>59.698951396906033</v>
      </c>
    </row>
    <row r="850" spans="1:6" ht="102" outlineLevel="3" x14ac:dyDescent="0.2">
      <c r="A850" s="20" t="s">
        <v>836</v>
      </c>
      <c r="B850" s="17" t="s">
        <v>837</v>
      </c>
      <c r="C850" s="17"/>
      <c r="D850" s="18">
        <v>8662000</v>
      </c>
      <c r="E850" s="19">
        <v>5171123.17</v>
      </c>
      <c r="F850" s="27">
        <f t="shared" si="13"/>
        <v>59.698951396906033</v>
      </c>
    </row>
    <row r="851" spans="1:6" ht="25.5" outlineLevel="7" x14ac:dyDescent="0.2">
      <c r="A851" s="16" t="s">
        <v>8</v>
      </c>
      <c r="B851" s="17" t="s">
        <v>837</v>
      </c>
      <c r="C851" s="17" t="s">
        <v>9</v>
      </c>
      <c r="D851" s="18">
        <v>121200</v>
      </c>
      <c r="E851" s="19">
        <v>7443.11</v>
      </c>
      <c r="F851" s="27">
        <f t="shared" si="13"/>
        <v>6.1411798679867982</v>
      </c>
    </row>
    <row r="852" spans="1:6" ht="25.5" outlineLevel="7" x14ac:dyDescent="0.2">
      <c r="A852" s="16" t="s">
        <v>36</v>
      </c>
      <c r="B852" s="17" t="s">
        <v>837</v>
      </c>
      <c r="C852" s="17" t="s">
        <v>37</v>
      </c>
      <c r="D852" s="18">
        <v>8540800</v>
      </c>
      <c r="E852" s="19">
        <v>5163680.0599999996</v>
      </c>
      <c r="F852" s="27">
        <f t="shared" si="13"/>
        <v>60.458974100786811</v>
      </c>
    </row>
    <row r="853" spans="1:6" ht="102" outlineLevel="2" x14ac:dyDescent="0.2">
      <c r="A853" s="20" t="s">
        <v>838</v>
      </c>
      <c r="B853" s="17" t="s">
        <v>839</v>
      </c>
      <c r="C853" s="17"/>
      <c r="D853" s="18">
        <v>372600</v>
      </c>
      <c r="E853" s="19">
        <v>167109.69</v>
      </c>
      <c r="F853" s="27">
        <f t="shared" si="13"/>
        <v>44.849621578099843</v>
      </c>
    </row>
    <row r="854" spans="1:6" ht="102" outlineLevel="3" x14ac:dyDescent="0.2">
      <c r="A854" s="20" t="s">
        <v>840</v>
      </c>
      <c r="B854" s="17" t="s">
        <v>841</v>
      </c>
      <c r="C854" s="17"/>
      <c r="D854" s="18">
        <v>372600</v>
      </c>
      <c r="E854" s="19">
        <v>167109.69</v>
      </c>
      <c r="F854" s="27">
        <f t="shared" si="13"/>
        <v>44.849621578099843</v>
      </c>
    </row>
    <row r="855" spans="1:6" ht="25.5" outlineLevel="7" x14ac:dyDescent="0.2">
      <c r="A855" s="16" t="s">
        <v>8</v>
      </c>
      <c r="B855" s="17" t="s">
        <v>841</v>
      </c>
      <c r="C855" s="17" t="s">
        <v>9</v>
      </c>
      <c r="D855" s="18">
        <v>5200</v>
      </c>
      <c r="E855" s="19">
        <v>1654.99</v>
      </c>
      <c r="F855" s="27">
        <f t="shared" si="13"/>
        <v>31.826730769230771</v>
      </c>
    </row>
    <row r="856" spans="1:6" ht="25.5" outlineLevel="7" x14ac:dyDescent="0.2">
      <c r="A856" s="16" t="s">
        <v>36</v>
      </c>
      <c r="B856" s="17" t="s">
        <v>841</v>
      </c>
      <c r="C856" s="17" t="s">
        <v>37</v>
      </c>
      <c r="D856" s="18">
        <v>367400</v>
      </c>
      <c r="E856" s="19">
        <v>165454.70000000001</v>
      </c>
      <c r="F856" s="27">
        <f t="shared" si="13"/>
        <v>45.033941208492109</v>
      </c>
    </row>
    <row r="857" spans="1:6" ht="127.5" outlineLevel="2" x14ac:dyDescent="0.2">
      <c r="A857" s="20" t="s">
        <v>842</v>
      </c>
      <c r="B857" s="17" t="s">
        <v>843</v>
      </c>
      <c r="C857" s="17"/>
      <c r="D857" s="18">
        <v>644731800</v>
      </c>
      <c r="E857" s="19">
        <v>411363910.30000001</v>
      </c>
      <c r="F857" s="27">
        <f t="shared" si="13"/>
        <v>63.80388097810593</v>
      </c>
    </row>
    <row r="858" spans="1:6" ht="242.25" outlineLevel="3" x14ac:dyDescent="0.2">
      <c r="A858" s="20" t="s">
        <v>844</v>
      </c>
      <c r="B858" s="17" t="s">
        <v>845</v>
      </c>
      <c r="C858" s="17"/>
      <c r="D858" s="18">
        <v>586160500</v>
      </c>
      <c r="E858" s="19">
        <v>374986556.16000003</v>
      </c>
      <c r="F858" s="27">
        <f t="shared" si="13"/>
        <v>63.973358177495754</v>
      </c>
    </row>
    <row r="859" spans="1:6" ht="25.5" outlineLevel="7" x14ac:dyDescent="0.2">
      <c r="A859" s="16" t="s">
        <v>8</v>
      </c>
      <c r="B859" s="17" t="s">
        <v>845</v>
      </c>
      <c r="C859" s="17" t="s">
        <v>9</v>
      </c>
      <c r="D859" s="18">
        <v>7675400</v>
      </c>
      <c r="E859" s="19">
        <v>1374280.24</v>
      </c>
      <c r="F859" s="27">
        <f t="shared" si="13"/>
        <v>17.904998306277196</v>
      </c>
    </row>
    <row r="860" spans="1:6" ht="25.5" outlineLevel="7" x14ac:dyDescent="0.2">
      <c r="A860" s="16" t="s">
        <v>36</v>
      </c>
      <c r="B860" s="17" t="s">
        <v>845</v>
      </c>
      <c r="C860" s="17" t="s">
        <v>37</v>
      </c>
      <c r="D860" s="18">
        <v>578485100</v>
      </c>
      <c r="E860" s="19">
        <v>373612275.92000002</v>
      </c>
      <c r="F860" s="27">
        <f t="shared" si="13"/>
        <v>64.584597930007192</v>
      </c>
    </row>
    <row r="861" spans="1:6" ht="216.75" outlineLevel="3" x14ac:dyDescent="0.2">
      <c r="A861" s="20" t="s">
        <v>846</v>
      </c>
      <c r="B861" s="17" t="s">
        <v>847</v>
      </c>
      <c r="C861" s="17"/>
      <c r="D861" s="18">
        <v>58567500</v>
      </c>
      <c r="E861" s="19">
        <v>36377354.140000001</v>
      </c>
      <c r="F861" s="27">
        <f t="shared" si="13"/>
        <v>62.111843838306221</v>
      </c>
    </row>
    <row r="862" spans="1:6" ht="25.5" outlineLevel="7" x14ac:dyDescent="0.2">
      <c r="A862" s="16" t="s">
        <v>8</v>
      </c>
      <c r="B862" s="17" t="s">
        <v>847</v>
      </c>
      <c r="C862" s="17" t="s">
        <v>9</v>
      </c>
      <c r="D862" s="18">
        <v>1354500</v>
      </c>
      <c r="E862" s="19">
        <v>230315.03</v>
      </c>
      <c r="F862" s="27">
        <f t="shared" si="13"/>
        <v>17.003693613879662</v>
      </c>
    </row>
    <row r="863" spans="1:6" ht="25.5" outlineLevel="7" x14ac:dyDescent="0.2">
      <c r="A863" s="16" t="s">
        <v>36</v>
      </c>
      <c r="B863" s="17" t="s">
        <v>847</v>
      </c>
      <c r="C863" s="17" t="s">
        <v>37</v>
      </c>
      <c r="D863" s="18">
        <v>57213000</v>
      </c>
      <c r="E863" s="19">
        <v>36147039.109999999</v>
      </c>
      <c r="F863" s="27">
        <f t="shared" si="13"/>
        <v>63.179765280618042</v>
      </c>
    </row>
    <row r="864" spans="1:6" ht="204" outlineLevel="3" x14ac:dyDescent="0.2">
      <c r="A864" s="20" t="s">
        <v>848</v>
      </c>
      <c r="B864" s="17" t="s">
        <v>849</v>
      </c>
      <c r="C864" s="17"/>
      <c r="D864" s="18">
        <v>3800</v>
      </c>
      <c r="E864" s="19"/>
      <c r="F864" s="27"/>
    </row>
    <row r="865" spans="1:6" ht="25.5" outlineLevel="7" x14ac:dyDescent="0.2">
      <c r="A865" s="16" t="s">
        <v>8</v>
      </c>
      <c r="B865" s="17" t="s">
        <v>849</v>
      </c>
      <c r="C865" s="17" t="s">
        <v>9</v>
      </c>
      <c r="D865" s="18">
        <v>100</v>
      </c>
      <c r="E865" s="19"/>
      <c r="F865" s="27"/>
    </row>
    <row r="866" spans="1:6" ht="25.5" outlineLevel="7" x14ac:dyDescent="0.2">
      <c r="A866" s="16" t="s">
        <v>36</v>
      </c>
      <c r="B866" s="17" t="s">
        <v>849</v>
      </c>
      <c r="C866" s="17" t="s">
        <v>37</v>
      </c>
      <c r="D866" s="18">
        <v>3700</v>
      </c>
      <c r="E866" s="19"/>
      <c r="F866" s="27"/>
    </row>
    <row r="867" spans="1:6" ht="63.75" outlineLevel="2" x14ac:dyDescent="0.2">
      <c r="A867" s="16" t="s">
        <v>850</v>
      </c>
      <c r="B867" s="17" t="s">
        <v>851</v>
      </c>
      <c r="C867" s="17"/>
      <c r="D867" s="18">
        <v>163211300</v>
      </c>
      <c r="E867" s="19">
        <v>76375071.719999999</v>
      </c>
      <c r="F867" s="27">
        <f t="shared" si="13"/>
        <v>46.795210699259179</v>
      </c>
    </row>
    <row r="868" spans="1:6" ht="51" outlineLevel="3" x14ac:dyDescent="0.2">
      <c r="A868" s="16" t="s">
        <v>852</v>
      </c>
      <c r="B868" s="17" t="s">
        <v>853</v>
      </c>
      <c r="C868" s="17"/>
      <c r="D868" s="18">
        <v>163211300</v>
      </c>
      <c r="E868" s="19">
        <v>76375071.719999999</v>
      </c>
      <c r="F868" s="27">
        <f t="shared" si="13"/>
        <v>46.795210699259179</v>
      </c>
    </row>
    <row r="869" spans="1:6" ht="25.5" outlineLevel="7" x14ac:dyDescent="0.2">
      <c r="A869" s="16" t="s">
        <v>8</v>
      </c>
      <c r="B869" s="17" t="s">
        <v>853</v>
      </c>
      <c r="C869" s="17" t="s">
        <v>9</v>
      </c>
      <c r="D869" s="18">
        <v>2280000</v>
      </c>
      <c r="E869" s="19"/>
      <c r="F869" s="27"/>
    </row>
    <row r="870" spans="1:6" ht="25.5" outlineLevel="7" x14ac:dyDescent="0.2">
      <c r="A870" s="16" t="s">
        <v>36</v>
      </c>
      <c r="B870" s="17" t="s">
        <v>853</v>
      </c>
      <c r="C870" s="17" t="s">
        <v>37</v>
      </c>
      <c r="D870" s="18">
        <v>160931300</v>
      </c>
      <c r="E870" s="19">
        <v>76375071.719999999</v>
      </c>
      <c r="F870" s="27">
        <f t="shared" si="13"/>
        <v>47.458183535458922</v>
      </c>
    </row>
    <row r="871" spans="1:6" ht="38.25" outlineLevel="1" x14ac:dyDescent="0.2">
      <c r="A871" s="16" t="s">
        <v>854</v>
      </c>
      <c r="B871" s="17" t="s">
        <v>855</v>
      </c>
      <c r="C871" s="17"/>
      <c r="D871" s="18">
        <v>1170454701.1400001</v>
      </c>
      <c r="E871" s="19">
        <v>780774264.52999997</v>
      </c>
      <c r="F871" s="27">
        <f t="shared" si="13"/>
        <v>66.706918582115222</v>
      </c>
    </row>
    <row r="872" spans="1:6" ht="51" outlineLevel="2" x14ac:dyDescent="0.2">
      <c r="A872" s="16" t="s">
        <v>856</v>
      </c>
      <c r="B872" s="17" t="s">
        <v>857</v>
      </c>
      <c r="C872" s="17"/>
      <c r="D872" s="18">
        <v>1168227801.1400001</v>
      </c>
      <c r="E872" s="19">
        <v>780774264.52999997</v>
      </c>
      <c r="F872" s="27">
        <f t="shared" si="13"/>
        <v>66.834076690187601</v>
      </c>
    </row>
    <row r="873" spans="1:6" ht="63.75" outlineLevel="7" x14ac:dyDescent="0.2">
      <c r="A873" s="16" t="s">
        <v>28</v>
      </c>
      <c r="B873" s="17" t="s">
        <v>857</v>
      </c>
      <c r="C873" s="17" t="s">
        <v>29</v>
      </c>
      <c r="D873" s="18">
        <v>446918700</v>
      </c>
      <c r="E873" s="19">
        <v>294859785.12</v>
      </c>
      <c r="F873" s="27">
        <f t="shared" si="13"/>
        <v>65.976157435345627</v>
      </c>
    </row>
    <row r="874" spans="1:6" ht="25.5" outlineLevel="7" x14ac:dyDescent="0.2">
      <c r="A874" s="16" t="s">
        <v>8</v>
      </c>
      <c r="B874" s="17" t="s">
        <v>857</v>
      </c>
      <c r="C874" s="17" t="s">
        <v>9</v>
      </c>
      <c r="D874" s="18">
        <v>47237743.75</v>
      </c>
      <c r="E874" s="19">
        <v>29224238.59</v>
      </c>
      <c r="F874" s="27">
        <f t="shared" si="13"/>
        <v>61.866287993486132</v>
      </c>
    </row>
    <row r="875" spans="1:6" ht="25.5" outlineLevel="7" x14ac:dyDescent="0.2">
      <c r="A875" s="16" t="s">
        <v>36</v>
      </c>
      <c r="B875" s="17" t="s">
        <v>857</v>
      </c>
      <c r="C875" s="17" t="s">
        <v>37</v>
      </c>
      <c r="D875" s="18">
        <v>64956.25</v>
      </c>
      <c r="E875" s="19">
        <v>64956.25</v>
      </c>
      <c r="F875" s="27">
        <f t="shared" si="13"/>
        <v>100</v>
      </c>
    </row>
    <row r="876" spans="1:6" ht="38.25" outlineLevel="7" x14ac:dyDescent="0.2">
      <c r="A876" s="16" t="s">
        <v>42</v>
      </c>
      <c r="B876" s="17" t="s">
        <v>857</v>
      </c>
      <c r="C876" s="17" t="s">
        <v>43</v>
      </c>
      <c r="D876" s="18">
        <v>659256400</v>
      </c>
      <c r="E876" s="19">
        <v>451668151.26999998</v>
      </c>
      <c r="F876" s="27">
        <f t="shared" si="13"/>
        <v>68.511758288580893</v>
      </c>
    </row>
    <row r="877" spans="1:6" outlineLevel="7" x14ac:dyDescent="0.2">
      <c r="A877" s="16" t="s">
        <v>12</v>
      </c>
      <c r="B877" s="17" t="s">
        <v>857</v>
      </c>
      <c r="C877" s="17" t="s">
        <v>13</v>
      </c>
      <c r="D877" s="18">
        <v>6170300</v>
      </c>
      <c r="E877" s="19">
        <v>1036109.86</v>
      </c>
      <c r="F877" s="27">
        <f t="shared" si="13"/>
        <v>16.791887914688104</v>
      </c>
    </row>
    <row r="878" spans="1:6" ht="63.75" outlineLevel="3" x14ac:dyDescent="0.2">
      <c r="A878" s="16" t="s">
        <v>371</v>
      </c>
      <c r="B878" s="17" t="s">
        <v>858</v>
      </c>
      <c r="C878" s="17"/>
      <c r="D878" s="18">
        <v>175000</v>
      </c>
      <c r="E878" s="19"/>
      <c r="F878" s="27"/>
    </row>
    <row r="879" spans="1:6" ht="25.5" outlineLevel="7" x14ac:dyDescent="0.2">
      <c r="A879" s="16" t="s">
        <v>8</v>
      </c>
      <c r="B879" s="17" t="s">
        <v>858</v>
      </c>
      <c r="C879" s="17" t="s">
        <v>9</v>
      </c>
      <c r="D879" s="18">
        <v>175000</v>
      </c>
      <c r="E879" s="19"/>
      <c r="F879" s="27"/>
    </row>
    <row r="880" spans="1:6" ht="38.25" outlineLevel="3" x14ac:dyDescent="0.2">
      <c r="A880" s="16" t="s">
        <v>641</v>
      </c>
      <c r="B880" s="17" t="s">
        <v>859</v>
      </c>
      <c r="C880" s="17"/>
      <c r="D880" s="18">
        <v>8289104.9400000004</v>
      </c>
      <c r="E880" s="19">
        <v>3873027.86</v>
      </c>
      <c r="F880" s="27">
        <f t="shared" si="13"/>
        <v>46.724319308714165</v>
      </c>
    </row>
    <row r="881" spans="1:6" ht="63.75" outlineLevel="7" x14ac:dyDescent="0.2">
      <c r="A881" s="16" t="s">
        <v>28</v>
      </c>
      <c r="B881" s="17" t="s">
        <v>859</v>
      </c>
      <c r="C881" s="17" t="s">
        <v>29</v>
      </c>
      <c r="D881" s="18">
        <v>2011134.62</v>
      </c>
      <c r="E881" s="19">
        <v>736409.44</v>
      </c>
      <c r="F881" s="27">
        <f t="shared" si="13"/>
        <v>36.616615947867274</v>
      </c>
    </row>
    <row r="882" spans="1:6" ht="25.5" outlineLevel="7" x14ac:dyDescent="0.2">
      <c r="A882" s="16" t="s">
        <v>8</v>
      </c>
      <c r="B882" s="17" t="s">
        <v>859</v>
      </c>
      <c r="C882" s="17" t="s">
        <v>9</v>
      </c>
      <c r="D882" s="18">
        <v>6190973.5700000003</v>
      </c>
      <c r="E882" s="19">
        <v>3093390.78</v>
      </c>
      <c r="F882" s="27">
        <f t="shared" ref="F882:F944" si="14">E882/D882*100</f>
        <v>49.96614417786958</v>
      </c>
    </row>
    <row r="883" spans="1:6" outlineLevel="7" x14ac:dyDescent="0.2">
      <c r="A883" s="16" t="s">
        <v>12</v>
      </c>
      <c r="B883" s="17" t="s">
        <v>859</v>
      </c>
      <c r="C883" s="17" t="s">
        <v>13</v>
      </c>
      <c r="D883" s="18">
        <v>86996.75</v>
      </c>
      <c r="E883" s="19">
        <v>43227.64</v>
      </c>
      <c r="F883" s="27">
        <f t="shared" si="14"/>
        <v>49.688798719492397</v>
      </c>
    </row>
    <row r="884" spans="1:6" ht="89.25" outlineLevel="3" x14ac:dyDescent="0.2">
      <c r="A884" s="20" t="s">
        <v>373</v>
      </c>
      <c r="B884" s="17" t="s">
        <v>860</v>
      </c>
      <c r="C884" s="17"/>
      <c r="D884" s="18">
        <v>115596.2</v>
      </c>
      <c r="E884" s="19">
        <v>47995.58</v>
      </c>
      <c r="F884" s="27">
        <f t="shared" si="14"/>
        <v>41.520032665433639</v>
      </c>
    </row>
    <row r="885" spans="1:6" ht="25.5" outlineLevel="7" x14ac:dyDescent="0.2">
      <c r="A885" s="16" t="s">
        <v>8</v>
      </c>
      <c r="B885" s="17" t="s">
        <v>860</v>
      </c>
      <c r="C885" s="17" t="s">
        <v>9</v>
      </c>
      <c r="D885" s="18">
        <v>115596.2</v>
      </c>
      <c r="E885" s="19">
        <v>47995.58</v>
      </c>
      <c r="F885" s="27">
        <f t="shared" si="14"/>
        <v>41.520032665433639</v>
      </c>
    </row>
    <row r="886" spans="1:6" ht="51" outlineLevel="2" x14ac:dyDescent="0.2">
      <c r="A886" s="16" t="s">
        <v>861</v>
      </c>
      <c r="B886" s="17" t="s">
        <v>862</v>
      </c>
      <c r="C886" s="17"/>
      <c r="D886" s="18">
        <v>2226900</v>
      </c>
      <c r="E886" s="19"/>
      <c r="F886" s="27"/>
    </row>
    <row r="887" spans="1:6" ht="51" outlineLevel="3" x14ac:dyDescent="0.2">
      <c r="A887" s="16" t="s">
        <v>863</v>
      </c>
      <c r="B887" s="17" t="s">
        <v>864</v>
      </c>
      <c r="C887" s="17"/>
      <c r="D887" s="18">
        <v>2226900</v>
      </c>
      <c r="E887" s="19"/>
      <c r="F887" s="27"/>
    </row>
    <row r="888" spans="1:6" ht="25.5" outlineLevel="7" x14ac:dyDescent="0.2">
      <c r="A888" s="16" t="s">
        <v>8</v>
      </c>
      <c r="B888" s="17" t="s">
        <v>864</v>
      </c>
      <c r="C888" s="17" t="s">
        <v>9</v>
      </c>
      <c r="D888" s="18">
        <v>472700</v>
      </c>
      <c r="E888" s="19"/>
      <c r="F888" s="27"/>
    </row>
    <row r="889" spans="1:6" ht="38.25" outlineLevel="7" x14ac:dyDescent="0.2">
      <c r="A889" s="16" t="s">
        <v>42</v>
      </c>
      <c r="B889" s="17" t="s">
        <v>864</v>
      </c>
      <c r="C889" s="17" t="s">
        <v>43</v>
      </c>
      <c r="D889" s="18">
        <v>1754200</v>
      </c>
      <c r="E889" s="19"/>
      <c r="F889" s="27"/>
    </row>
    <row r="890" spans="1:6" outlineLevel="1" x14ac:dyDescent="0.2">
      <c r="A890" s="16" t="s">
        <v>865</v>
      </c>
      <c r="B890" s="17" t="s">
        <v>866</v>
      </c>
      <c r="C890" s="17"/>
      <c r="D890" s="18">
        <v>16907300</v>
      </c>
      <c r="E890" s="19">
        <v>7254479.3200000003</v>
      </c>
      <c r="F890" s="27">
        <f t="shared" si="14"/>
        <v>42.907379179407712</v>
      </c>
    </row>
    <row r="891" spans="1:6" ht="51" outlineLevel="2" x14ac:dyDescent="0.2">
      <c r="A891" s="16" t="s">
        <v>867</v>
      </c>
      <c r="B891" s="17" t="s">
        <v>868</v>
      </c>
      <c r="C891" s="17"/>
      <c r="D891" s="18">
        <v>16907300</v>
      </c>
      <c r="E891" s="19">
        <v>7254479.3200000003</v>
      </c>
      <c r="F891" s="27">
        <f t="shared" si="14"/>
        <v>42.907379179407712</v>
      </c>
    </row>
    <row r="892" spans="1:6" ht="25.5" outlineLevel="7" x14ac:dyDescent="0.2">
      <c r="A892" s="16" t="s">
        <v>8</v>
      </c>
      <c r="B892" s="17" t="s">
        <v>868</v>
      </c>
      <c r="C892" s="17" t="s">
        <v>9</v>
      </c>
      <c r="D892" s="18">
        <v>3004792.76</v>
      </c>
      <c r="E892" s="19">
        <v>628343.35</v>
      </c>
      <c r="F892" s="27">
        <f t="shared" si="14"/>
        <v>20.911370606470712</v>
      </c>
    </row>
    <row r="893" spans="1:6" ht="38.25" outlineLevel="7" x14ac:dyDescent="0.2">
      <c r="A893" s="16" t="s">
        <v>42</v>
      </c>
      <c r="B893" s="17" t="s">
        <v>868</v>
      </c>
      <c r="C893" s="17" t="s">
        <v>43</v>
      </c>
      <c r="D893" s="18">
        <v>3926772.79</v>
      </c>
      <c r="E893" s="19">
        <v>2075941.65</v>
      </c>
      <c r="F893" s="27">
        <f t="shared" si="14"/>
        <v>52.866355173047843</v>
      </c>
    </row>
    <row r="894" spans="1:6" ht="114.75" outlineLevel="3" x14ac:dyDescent="0.2">
      <c r="A894" s="20" t="s">
        <v>869</v>
      </c>
      <c r="B894" s="17" t="s">
        <v>870</v>
      </c>
      <c r="C894" s="17"/>
      <c r="D894" s="18">
        <v>1918072.29</v>
      </c>
      <c r="E894" s="19"/>
      <c r="F894" s="27"/>
    </row>
    <row r="895" spans="1:6" outlineLevel="7" x14ac:dyDescent="0.2">
      <c r="A895" s="16" t="s">
        <v>12</v>
      </c>
      <c r="B895" s="17" t="s">
        <v>870</v>
      </c>
      <c r="C895" s="17" t="s">
        <v>13</v>
      </c>
      <c r="D895" s="18">
        <v>1918072.29</v>
      </c>
      <c r="E895" s="19"/>
      <c r="F895" s="27"/>
    </row>
    <row r="896" spans="1:6" ht="38.25" outlineLevel="3" x14ac:dyDescent="0.2">
      <c r="A896" s="16" t="s">
        <v>871</v>
      </c>
      <c r="B896" s="17" t="s">
        <v>872</v>
      </c>
      <c r="C896" s="17"/>
      <c r="D896" s="18">
        <v>7575734.4500000002</v>
      </c>
      <c r="E896" s="19">
        <v>4550194.32</v>
      </c>
      <c r="F896" s="27">
        <f t="shared" si="14"/>
        <v>60.06274837154568</v>
      </c>
    </row>
    <row r="897" spans="1:6" ht="25.5" outlineLevel="7" x14ac:dyDescent="0.2">
      <c r="A897" s="16" t="s">
        <v>8</v>
      </c>
      <c r="B897" s="17" t="s">
        <v>872</v>
      </c>
      <c r="C897" s="17" t="s">
        <v>9</v>
      </c>
      <c r="D897" s="18">
        <v>951807.24</v>
      </c>
      <c r="E897" s="19">
        <v>240963.86</v>
      </c>
      <c r="F897" s="27">
        <f t="shared" si="14"/>
        <v>25.316455882390638</v>
      </c>
    </row>
    <row r="898" spans="1:6" outlineLevel="7" x14ac:dyDescent="0.2">
      <c r="A898" s="16" t="s">
        <v>74</v>
      </c>
      <c r="B898" s="17" t="s">
        <v>872</v>
      </c>
      <c r="C898" s="17" t="s">
        <v>75</v>
      </c>
      <c r="D898" s="18">
        <v>2334156.62</v>
      </c>
      <c r="E898" s="19">
        <v>2334156.62</v>
      </c>
      <c r="F898" s="27">
        <f t="shared" si="14"/>
        <v>100</v>
      </c>
    </row>
    <row r="899" spans="1:6" ht="38.25" outlineLevel="7" x14ac:dyDescent="0.2">
      <c r="A899" s="16" t="s">
        <v>42</v>
      </c>
      <c r="B899" s="17" t="s">
        <v>872</v>
      </c>
      <c r="C899" s="17" t="s">
        <v>43</v>
      </c>
      <c r="D899" s="18">
        <v>4289770.59</v>
      </c>
      <c r="E899" s="19">
        <v>1975073.84</v>
      </c>
      <c r="F899" s="27">
        <f t="shared" si="14"/>
        <v>46.041479341672677</v>
      </c>
    </row>
    <row r="900" spans="1:6" ht="153" outlineLevel="3" x14ac:dyDescent="0.2">
      <c r="A900" s="20" t="s">
        <v>873</v>
      </c>
      <c r="B900" s="17" t="s">
        <v>874</v>
      </c>
      <c r="C900" s="17"/>
      <c r="D900" s="18">
        <v>481927.71</v>
      </c>
      <c r="E900" s="19"/>
      <c r="F900" s="27"/>
    </row>
    <row r="901" spans="1:6" outlineLevel="7" x14ac:dyDescent="0.2">
      <c r="A901" s="16" t="s">
        <v>12</v>
      </c>
      <c r="B901" s="17" t="s">
        <v>874</v>
      </c>
      <c r="C901" s="17" t="s">
        <v>13</v>
      </c>
      <c r="D901" s="18">
        <v>481927.71</v>
      </c>
      <c r="E901" s="19"/>
      <c r="F901" s="27"/>
    </row>
    <row r="902" spans="1:6" outlineLevel="1" x14ac:dyDescent="0.2">
      <c r="A902" s="16" t="s">
        <v>24</v>
      </c>
      <c r="B902" s="17" t="s">
        <v>875</v>
      </c>
      <c r="C902" s="17"/>
      <c r="D902" s="18">
        <v>53974400</v>
      </c>
      <c r="E902" s="19">
        <v>33558985.859999999</v>
      </c>
      <c r="F902" s="27">
        <f t="shared" si="14"/>
        <v>62.175746020335566</v>
      </c>
    </row>
    <row r="903" spans="1:6" ht="51" outlineLevel="2" x14ac:dyDescent="0.2">
      <c r="A903" s="16" t="s">
        <v>26</v>
      </c>
      <c r="B903" s="17" t="s">
        <v>876</v>
      </c>
      <c r="C903" s="17"/>
      <c r="D903" s="18">
        <v>53974400</v>
      </c>
      <c r="E903" s="19">
        <v>33558985.859999999</v>
      </c>
      <c r="F903" s="27">
        <f t="shared" si="14"/>
        <v>62.175746020335566</v>
      </c>
    </row>
    <row r="904" spans="1:6" ht="63.75" outlineLevel="7" x14ac:dyDescent="0.2">
      <c r="A904" s="16" t="s">
        <v>28</v>
      </c>
      <c r="B904" s="17" t="s">
        <v>876</v>
      </c>
      <c r="C904" s="17" t="s">
        <v>29</v>
      </c>
      <c r="D904" s="18">
        <v>48942500</v>
      </c>
      <c r="E904" s="19">
        <v>31574599.859999999</v>
      </c>
      <c r="F904" s="27">
        <f t="shared" si="14"/>
        <v>64.513663707411766</v>
      </c>
    </row>
    <row r="905" spans="1:6" ht="25.5" outlineLevel="7" x14ac:dyDescent="0.2">
      <c r="A905" s="16" t="s">
        <v>8</v>
      </c>
      <c r="B905" s="17" t="s">
        <v>876</v>
      </c>
      <c r="C905" s="17" t="s">
        <v>9</v>
      </c>
      <c r="D905" s="18">
        <v>4994700</v>
      </c>
      <c r="E905" s="19">
        <v>1966137</v>
      </c>
      <c r="F905" s="27">
        <f t="shared" si="14"/>
        <v>39.364466334314372</v>
      </c>
    </row>
    <row r="906" spans="1:6" outlineLevel="7" x14ac:dyDescent="0.2">
      <c r="A906" s="16" t="s">
        <v>12</v>
      </c>
      <c r="B906" s="17" t="s">
        <v>876</v>
      </c>
      <c r="C906" s="17" t="s">
        <v>13</v>
      </c>
      <c r="D906" s="18">
        <v>37200</v>
      </c>
      <c r="E906" s="19">
        <v>18249</v>
      </c>
      <c r="F906" s="27">
        <f t="shared" si="14"/>
        <v>49.056451612903224</v>
      </c>
    </row>
    <row r="907" spans="1:6" ht="25.5" x14ac:dyDescent="0.2">
      <c r="A907" s="12" t="s">
        <v>877</v>
      </c>
      <c r="B907" s="13" t="s">
        <v>878</v>
      </c>
      <c r="C907" s="13"/>
      <c r="D907" s="14">
        <v>2193675119.4699998</v>
      </c>
      <c r="E907" s="15">
        <v>1575667136.8</v>
      </c>
      <c r="F907" s="26">
        <f t="shared" si="14"/>
        <v>71.827734326525388</v>
      </c>
    </row>
    <row r="908" spans="1:6" ht="25.5" outlineLevel="1" x14ac:dyDescent="0.2">
      <c r="A908" s="16" t="s">
        <v>879</v>
      </c>
      <c r="B908" s="17" t="s">
        <v>880</v>
      </c>
      <c r="C908" s="17"/>
      <c r="D908" s="18">
        <v>556788329.47000003</v>
      </c>
      <c r="E908" s="19">
        <v>384671415.23000002</v>
      </c>
      <c r="F908" s="27">
        <f t="shared" si="14"/>
        <v>69.087549948499102</v>
      </c>
    </row>
    <row r="909" spans="1:6" ht="38.25" outlineLevel="2" x14ac:dyDescent="0.2">
      <c r="A909" s="16" t="s">
        <v>881</v>
      </c>
      <c r="B909" s="17" t="s">
        <v>882</v>
      </c>
      <c r="C909" s="17"/>
      <c r="D909" s="18">
        <v>532392629.47000003</v>
      </c>
      <c r="E909" s="19">
        <v>373471911.44999999</v>
      </c>
      <c r="F909" s="27">
        <f t="shared" si="14"/>
        <v>70.149714848943987</v>
      </c>
    </row>
    <row r="910" spans="1:6" ht="23.1" customHeight="1" outlineLevel="3" x14ac:dyDescent="0.2">
      <c r="A910" s="16" t="s">
        <v>883</v>
      </c>
      <c r="B910" s="17" t="s">
        <v>884</v>
      </c>
      <c r="C910" s="17"/>
      <c r="D910" s="18">
        <v>91452500</v>
      </c>
      <c r="E910" s="19">
        <v>64024841.799999997</v>
      </c>
      <c r="F910" s="27">
        <f t="shared" si="14"/>
        <v>70.008848090538805</v>
      </c>
    </row>
    <row r="911" spans="1:6" ht="73.5" customHeight="1" outlineLevel="7" x14ac:dyDescent="0.2">
      <c r="A911" s="16" t="s">
        <v>28</v>
      </c>
      <c r="B911" s="17" t="s">
        <v>884</v>
      </c>
      <c r="C911" s="17" t="s">
        <v>29</v>
      </c>
      <c r="D911" s="18">
        <v>77861400</v>
      </c>
      <c r="E911" s="19">
        <v>54760586.119999997</v>
      </c>
      <c r="F911" s="27">
        <f t="shared" si="14"/>
        <v>70.330852155239953</v>
      </c>
    </row>
    <row r="912" spans="1:6" ht="25.5" outlineLevel="7" x14ac:dyDescent="0.2">
      <c r="A912" s="16" t="s">
        <v>8</v>
      </c>
      <c r="B912" s="17" t="s">
        <v>884</v>
      </c>
      <c r="C912" s="17" t="s">
        <v>9</v>
      </c>
      <c r="D912" s="18">
        <v>13117700</v>
      </c>
      <c r="E912" s="19">
        <v>8902842.0299999993</v>
      </c>
      <c r="F912" s="27">
        <f t="shared" si="14"/>
        <v>67.868925421377213</v>
      </c>
    </row>
    <row r="913" spans="1:6" ht="25.5" outlineLevel="7" x14ac:dyDescent="0.2">
      <c r="A913" s="16" t="s">
        <v>36</v>
      </c>
      <c r="B913" s="17" t="s">
        <v>884</v>
      </c>
      <c r="C913" s="17" t="s">
        <v>37</v>
      </c>
      <c r="D913" s="18">
        <v>10000</v>
      </c>
      <c r="E913" s="19">
        <v>9974.84</v>
      </c>
      <c r="F913" s="27">
        <f t="shared" si="14"/>
        <v>99.748400000000004</v>
      </c>
    </row>
    <row r="914" spans="1:6" outlineLevel="7" x14ac:dyDescent="0.2">
      <c r="A914" s="16" t="s">
        <v>12</v>
      </c>
      <c r="B914" s="17" t="s">
        <v>884</v>
      </c>
      <c r="C914" s="17" t="s">
        <v>13</v>
      </c>
      <c r="D914" s="18">
        <v>463400</v>
      </c>
      <c r="E914" s="19">
        <v>351438.81</v>
      </c>
      <c r="F914" s="27">
        <f t="shared" si="14"/>
        <v>75.839190763918864</v>
      </c>
    </row>
    <row r="915" spans="1:6" ht="76.5" outlineLevel="3" x14ac:dyDescent="0.2">
      <c r="A915" s="16" t="s">
        <v>885</v>
      </c>
      <c r="B915" s="17" t="s">
        <v>886</v>
      </c>
      <c r="C915" s="17"/>
      <c r="D915" s="18">
        <v>275627.28000000003</v>
      </c>
      <c r="E915" s="19">
        <v>275627.28000000003</v>
      </c>
      <c r="F915" s="27">
        <f t="shared" si="14"/>
        <v>100</v>
      </c>
    </row>
    <row r="916" spans="1:6" ht="30.95" customHeight="1" outlineLevel="7" x14ac:dyDescent="0.2">
      <c r="A916" s="16" t="s">
        <v>8</v>
      </c>
      <c r="B916" s="17" t="s">
        <v>886</v>
      </c>
      <c r="C916" s="17" t="s">
        <v>9</v>
      </c>
      <c r="D916" s="18">
        <v>275627.28000000003</v>
      </c>
      <c r="E916" s="19">
        <v>275627.28000000003</v>
      </c>
      <c r="F916" s="27">
        <f t="shared" si="14"/>
        <v>100</v>
      </c>
    </row>
    <row r="917" spans="1:6" ht="25.5" outlineLevel="3" x14ac:dyDescent="0.2">
      <c r="A917" s="16" t="s">
        <v>887</v>
      </c>
      <c r="B917" s="17" t="s">
        <v>888</v>
      </c>
      <c r="C917" s="17"/>
      <c r="D917" s="18">
        <v>420344900</v>
      </c>
      <c r="E917" s="19">
        <v>293830197.64999998</v>
      </c>
      <c r="F917" s="27">
        <f t="shared" si="14"/>
        <v>69.902167874523997</v>
      </c>
    </row>
    <row r="918" spans="1:6" ht="63.75" outlineLevel="7" x14ac:dyDescent="0.2">
      <c r="A918" s="16" t="s">
        <v>28</v>
      </c>
      <c r="B918" s="17" t="s">
        <v>888</v>
      </c>
      <c r="C918" s="17" t="s">
        <v>29</v>
      </c>
      <c r="D918" s="18">
        <v>291751900</v>
      </c>
      <c r="E918" s="19">
        <v>202730057.11000001</v>
      </c>
      <c r="F918" s="27">
        <f t="shared" si="14"/>
        <v>69.487142023753748</v>
      </c>
    </row>
    <row r="919" spans="1:6" ht="25.5" outlineLevel="7" x14ac:dyDescent="0.2">
      <c r="A919" s="16" t="s">
        <v>8</v>
      </c>
      <c r="B919" s="17" t="s">
        <v>888</v>
      </c>
      <c r="C919" s="17" t="s">
        <v>9</v>
      </c>
      <c r="D919" s="18">
        <v>61921000</v>
      </c>
      <c r="E919" s="19">
        <v>39715509.07</v>
      </c>
      <c r="F919" s="27">
        <f t="shared" si="14"/>
        <v>64.138998191243672</v>
      </c>
    </row>
    <row r="920" spans="1:6" ht="25.5" outlineLevel="7" x14ac:dyDescent="0.2">
      <c r="A920" s="16" t="s">
        <v>36</v>
      </c>
      <c r="B920" s="17" t="s">
        <v>888</v>
      </c>
      <c r="C920" s="17" t="s">
        <v>37</v>
      </c>
      <c r="D920" s="18">
        <v>700000</v>
      </c>
      <c r="E920" s="19">
        <v>354411.66</v>
      </c>
      <c r="F920" s="27">
        <f t="shared" si="14"/>
        <v>50.63023714285714</v>
      </c>
    </row>
    <row r="921" spans="1:6" ht="38.25" outlineLevel="7" x14ac:dyDescent="0.2">
      <c r="A921" s="16" t="s">
        <v>42</v>
      </c>
      <c r="B921" s="17" t="s">
        <v>888</v>
      </c>
      <c r="C921" s="17" t="s">
        <v>43</v>
      </c>
      <c r="D921" s="18">
        <v>60198600</v>
      </c>
      <c r="E921" s="19">
        <v>47442780</v>
      </c>
      <c r="F921" s="27">
        <f t="shared" si="14"/>
        <v>78.810437452033767</v>
      </c>
    </row>
    <row r="922" spans="1:6" outlineLevel="7" x14ac:dyDescent="0.2">
      <c r="A922" s="16" t="s">
        <v>12</v>
      </c>
      <c r="B922" s="17" t="s">
        <v>888</v>
      </c>
      <c r="C922" s="17" t="s">
        <v>13</v>
      </c>
      <c r="D922" s="18">
        <v>5773400</v>
      </c>
      <c r="E922" s="19">
        <v>3587439.81</v>
      </c>
      <c r="F922" s="27">
        <f t="shared" si="14"/>
        <v>62.137385422801131</v>
      </c>
    </row>
    <row r="923" spans="1:6" ht="76.5" outlineLevel="3" x14ac:dyDescent="0.2">
      <c r="A923" s="16" t="s">
        <v>889</v>
      </c>
      <c r="B923" s="17" t="s">
        <v>890</v>
      </c>
      <c r="C923" s="17"/>
      <c r="D923" s="18">
        <v>934702.19</v>
      </c>
      <c r="E923" s="19">
        <v>373081.69</v>
      </c>
      <c r="F923" s="27">
        <f t="shared" si="14"/>
        <v>39.914498328071751</v>
      </c>
    </row>
    <row r="924" spans="1:6" ht="63.75" outlineLevel="7" x14ac:dyDescent="0.2">
      <c r="A924" s="16" t="s">
        <v>28</v>
      </c>
      <c r="B924" s="17" t="s">
        <v>890</v>
      </c>
      <c r="C924" s="17" t="s">
        <v>29</v>
      </c>
      <c r="D924" s="18">
        <v>4800</v>
      </c>
      <c r="E924" s="19">
        <v>4800</v>
      </c>
      <c r="F924" s="27">
        <f t="shared" si="14"/>
        <v>100</v>
      </c>
    </row>
    <row r="925" spans="1:6" ht="25.5" outlineLevel="7" x14ac:dyDescent="0.2">
      <c r="A925" s="16" t="s">
        <v>8</v>
      </c>
      <c r="B925" s="17" t="s">
        <v>890</v>
      </c>
      <c r="C925" s="17" t="s">
        <v>9</v>
      </c>
      <c r="D925" s="18">
        <v>929902.19</v>
      </c>
      <c r="E925" s="19">
        <v>368281.69</v>
      </c>
      <c r="F925" s="27">
        <f t="shared" si="14"/>
        <v>39.604346990515211</v>
      </c>
    </row>
    <row r="926" spans="1:6" ht="51" outlineLevel="3" x14ac:dyDescent="0.2">
      <c r="A926" s="16" t="s">
        <v>891</v>
      </c>
      <c r="B926" s="17" t="s">
        <v>892</v>
      </c>
      <c r="C926" s="17"/>
      <c r="D926" s="18">
        <v>19384900</v>
      </c>
      <c r="E926" s="19">
        <v>14968163.029999999</v>
      </c>
      <c r="F926" s="27">
        <f t="shared" si="14"/>
        <v>77.215580322828586</v>
      </c>
    </row>
    <row r="927" spans="1:6" outlineLevel="7" x14ac:dyDescent="0.2">
      <c r="A927" s="16" t="s">
        <v>74</v>
      </c>
      <c r="B927" s="17" t="s">
        <v>892</v>
      </c>
      <c r="C927" s="17" t="s">
        <v>75</v>
      </c>
      <c r="D927" s="18">
        <v>19384900</v>
      </c>
      <c r="E927" s="19">
        <v>14968163.029999999</v>
      </c>
      <c r="F927" s="27">
        <f t="shared" si="14"/>
        <v>77.215580322828586</v>
      </c>
    </row>
    <row r="928" spans="1:6" ht="51" outlineLevel="2" x14ac:dyDescent="0.2">
      <c r="A928" s="16" t="s">
        <v>893</v>
      </c>
      <c r="B928" s="17" t="s">
        <v>894</v>
      </c>
      <c r="C928" s="17"/>
      <c r="D928" s="18">
        <v>24158200</v>
      </c>
      <c r="E928" s="19">
        <v>11199503.779999999</v>
      </c>
      <c r="F928" s="27">
        <f t="shared" si="14"/>
        <v>46.359015903502744</v>
      </c>
    </row>
    <row r="929" spans="1:6" ht="63.75" outlineLevel="7" x14ac:dyDescent="0.2">
      <c r="A929" s="16" t="s">
        <v>28</v>
      </c>
      <c r="B929" s="17" t="s">
        <v>894</v>
      </c>
      <c r="C929" s="17" t="s">
        <v>29</v>
      </c>
      <c r="D929" s="18">
        <v>10711700</v>
      </c>
      <c r="E929" s="19">
        <v>6461486.79</v>
      </c>
      <c r="F929" s="27">
        <f t="shared" si="14"/>
        <v>60.321767693269976</v>
      </c>
    </row>
    <row r="930" spans="1:6" ht="25.5" outlineLevel="7" x14ac:dyDescent="0.2">
      <c r="A930" s="16" t="s">
        <v>8</v>
      </c>
      <c r="B930" s="17" t="s">
        <v>894</v>
      </c>
      <c r="C930" s="17" t="s">
        <v>9</v>
      </c>
      <c r="D930" s="18">
        <v>8754400</v>
      </c>
      <c r="E930" s="19">
        <v>2980944.29</v>
      </c>
      <c r="F930" s="27">
        <f t="shared" si="14"/>
        <v>34.050812048798321</v>
      </c>
    </row>
    <row r="931" spans="1:6" ht="25.5" outlineLevel="7" x14ac:dyDescent="0.2">
      <c r="A931" s="16" t="s">
        <v>36</v>
      </c>
      <c r="B931" s="17" t="s">
        <v>894</v>
      </c>
      <c r="C931" s="17" t="s">
        <v>37</v>
      </c>
      <c r="D931" s="18">
        <v>4592100</v>
      </c>
      <c r="E931" s="19">
        <v>1657522.7</v>
      </c>
      <c r="F931" s="27">
        <f t="shared" si="14"/>
        <v>36.095091570305527</v>
      </c>
    </row>
    <row r="932" spans="1:6" ht="38.25" outlineLevel="7" x14ac:dyDescent="0.2">
      <c r="A932" s="16" t="s">
        <v>42</v>
      </c>
      <c r="B932" s="17" t="s">
        <v>894</v>
      </c>
      <c r="C932" s="17" t="s">
        <v>43</v>
      </c>
      <c r="D932" s="18">
        <v>100000</v>
      </c>
      <c r="E932" s="19">
        <v>99550</v>
      </c>
      <c r="F932" s="27">
        <f t="shared" si="14"/>
        <v>99.550000000000011</v>
      </c>
    </row>
    <row r="933" spans="1:6" ht="216.75" outlineLevel="2" x14ac:dyDescent="0.2">
      <c r="A933" s="20" t="s">
        <v>895</v>
      </c>
      <c r="B933" s="17" t="s">
        <v>896</v>
      </c>
      <c r="C933" s="17"/>
      <c r="D933" s="18">
        <v>237500</v>
      </c>
      <c r="E933" s="19"/>
      <c r="F933" s="27"/>
    </row>
    <row r="934" spans="1:6" ht="204" outlineLevel="3" x14ac:dyDescent="0.2">
      <c r="A934" s="20" t="s">
        <v>897</v>
      </c>
      <c r="B934" s="17" t="s">
        <v>898</v>
      </c>
      <c r="C934" s="17"/>
      <c r="D934" s="18">
        <v>237500</v>
      </c>
      <c r="E934" s="19"/>
      <c r="F934" s="27"/>
    </row>
    <row r="935" spans="1:6" ht="63.75" outlineLevel="7" x14ac:dyDescent="0.2">
      <c r="A935" s="16" t="s">
        <v>28</v>
      </c>
      <c r="B935" s="17" t="s">
        <v>898</v>
      </c>
      <c r="C935" s="17" t="s">
        <v>29</v>
      </c>
      <c r="D935" s="18">
        <v>2968.9</v>
      </c>
      <c r="E935" s="19"/>
      <c r="F935" s="27"/>
    </row>
    <row r="936" spans="1:6" ht="25.5" outlineLevel="7" x14ac:dyDescent="0.2">
      <c r="A936" s="16" t="s">
        <v>8</v>
      </c>
      <c r="B936" s="17" t="s">
        <v>898</v>
      </c>
      <c r="C936" s="17" t="s">
        <v>9</v>
      </c>
      <c r="D936" s="18">
        <v>234531.1</v>
      </c>
      <c r="E936" s="19"/>
      <c r="F936" s="27"/>
    </row>
    <row r="937" spans="1:6" outlineLevel="1" x14ac:dyDescent="0.2">
      <c r="A937" s="16" t="s">
        <v>899</v>
      </c>
      <c r="B937" s="17" t="s">
        <v>900</v>
      </c>
      <c r="C937" s="17"/>
      <c r="D937" s="18">
        <v>1279671690</v>
      </c>
      <c r="E937" s="19">
        <v>944888890.25</v>
      </c>
      <c r="F937" s="27">
        <f t="shared" si="14"/>
        <v>73.838383519291568</v>
      </c>
    </row>
    <row r="938" spans="1:6" ht="51" outlineLevel="2" x14ac:dyDescent="0.2">
      <c r="A938" s="16" t="s">
        <v>901</v>
      </c>
      <c r="B938" s="17" t="s">
        <v>902</v>
      </c>
      <c r="C938" s="17"/>
      <c r="D938" s="18">
        <v>1042166790</v>
      </c>
      <c r="E938" s="19">
        <v>775542381.63</v>
      </c>
      <c r="F938" s="27">
        <f t="shared" si="14"/>
        <v>74.416339982393794</v>
      </c>
    </row>
    <row r="939" spans="1:6" ht="102" outlineLevel="3" x14ac:dyDescent="0.2">
      <c r="A939" s="20" t="s">
        <v>903</v>
      </c>
      <c r="B939" s="17" t="s">
        <v>904</v>
      </c>
      <c r="C939" s="17"/>
      <c r="D939" s="18">
        <v>50000</v>
      </c>
      <c r="E939" s="19"/>
      <c r="F939" s="27"/>
    </row>
    <row r="940" spans="1:6" ht="38.25" outlineLevel="7" x14ac:dyDescent="0.2">
      <c r="A940" s="16" t="s">
        <v>42</v>
      </c>
      <c r="B940" s="17" t="s">
        <v>904</v>
      </c>
      <c r="C940" s="17" t="s">
        <v>43</v>
      </c>
      <c r="D940" s="18">
        <v>50000</v>
      </c>
      <c r="E940" s="19"/>
      <c r="F940" s="27"/>
    </row>
    <row r="941" spans="1:6" ht="25.5" outlineLevel="3" x14ac:dyDescent="0.2">
      <c r="A941" s="16" t="s">
        <v>905</v>
      </c>
      <c r="B941" s="17" t="s">
        <v>906</v>
      </c>
      <c r="C941" s="17"/>
      <c r="D941" s="18">
        <v>302915400</v>
      </c>
      <c r="E941" s="19">
        <v>211603602.65000001</v>
      </c>
      <c r="F941" s="27">
        <f t="shared" si="14"/>
        <v>69.855676750010076</v>
      </c>
    </row>
    <row r="942" spans="1:6" ht="63.75" outlineLevel="7" x14ac:dyDescent="0.2">
      <c r="A942" s="16" t="s">
        <v>28</v>
      </c>
      <c r="B942" s="17" t="s">
        <v>906</v>
      </c>
      <c r="C942" s="17" t="s">
        <v>29</v>
      </c>
      <c r="D942" s="18">
        <v>212413000</v>
      </c>
      <c r="E942" s="19">
        <v>148764476.53999999</v>
      </c>
      <c r="F942" s="27">
        <f t="shared" si="14"/>
        <v>70.035485841262073</v>
      </c>
    </row>
    <row r="943" spans="1:6" ht="25.5" outlineLevel="7" x14ac:dyDescent="0.2">
      <c r="A943" s="16" t="s">
        <v>8</v>
      </c>
      <c r="B943" s="17" t="s">
        <v>906</v>
      </c>
      <c r="C943" s="17" t="s">
        <v>9</v>
      </c>
      <c r="D943" s="18">
        <v>69134000</v>
      </c>
      <c r="E943" s="19">
        <v>46762099.780000001</v>
      </c>
      <c r="F943" s="27">
        <f t="shared" si="14"/>
        <v>67.639800648016902</v>
      </c>
    </row>
    <row r="944" spans="1:6" ht="25.5" outlineLevel="7" x14ac:dyDescent="0.2">
      <c r="A944" s="16" t="s">
        <v>36</v>
      </c>
      <c r="B944" s="17" t="s">
        <v>906</v>
      </c>
      <c r="C944" s="17" t="s">
        <v>37</v>
      </c>
      <c r="D944" s="18">
        <v>2884700</v>
      </c>
      <c r="E944" s="19">
        <v>2093999.79</v>
      </c>
      <c r="F944" s="27">
        <f t="shared" si="14"/>
        <v>72.589863417339757</v>
      </c>
    </row>
    <row r="945" spans="1:6" outlineLevel="7" x14ac:dyDescent="0.2">
      <c r="A945" s="16" t="s">
        <v>12</v>
      </c>
      <c r="B945" s="17" t="s">
        <v>906</v>
      </c>
      <c r="C945" s="17" t="s">
        <v>13</v>
      </c>
      <c r="D945" s="18">
        <v>18483700</v>
      </c>
      <c r="E945" s="19">
        <v>13983026.539999999</v>
      </c>
      <c r="F945" s="27">
        <f t="shared" ref="F945:F1006" si="15">E945/D945*100</f>
        <v>75.650581539410396</v>
      </c>
    </row>
    <row r="946" spans="1:6" ht="76.5" outlineLevel="3" x14ac:dyDescent="0.2">
      <c r="A946" s="16" t="s">
        <v>907</v>
      </c>
      <c r="B946" s="17" t="s">
        <v>908</v>
      </c>
      <c r="C946" s="17"/>
      <c r="D946" s="18">
        <v>1174090</v>
      </c>
      <c r="E946" s="19">
        <v>806787.29</v>
      </c>
      <c r="F946" s="27">
        <f t="shared" si="15"/>
        <v>68.715966408026645</v>
      </c>
    </row>
    <row r="947" spans="1:6" ht="63.75" outlineLevel="7" x14ac:dyDescent="0.2">
      <c r="A947" s="16" t="s">
        <v>28</v>
      </c>
      <c r="B947" s="17" t="s">
        <v>908</v>
      </c>
      <c r="C947" s="17" t="s">
        <v>29</v>
      </c>
      <c r="D947" s="18">
        <v>4500</v>
      </c>
      <c r="E947" s="19"/>
      <c r="F947" s="27"/>
    </row>
    <row r="948" spans="1:6" ht="25.5" outlineLevel="7" x14ac:dyDescent="0.2">
      <c r="A948" s="16" t="s">
        <v>8</v>
      </c>
      <c r="B948" s="17" t="s">
        <v>908</v>
      </c>
      <c r="C948" s="17" t="s">
        <v>9</v>
      </c>
      <c r="D948" s="18">
        <v>1169590</v>
      </c>
      <c r="E948" s="19">
        <v>806787.29</v>
      </c>
      <c r="F948" s="27">
        <f t="shared" si="15"/>
        <v>68.980351234193179</v>
      </c>
    </row>
    <row r="949" spans="1:6" ht="153" outlineLevel="3" x14ac:dyDescent="0.2">
      <c r="A949" s="20" t="s">
        <v>909</v>
      </c>
      <c r="B949" s="17" t="s">
        <v>910</v>
      </c>
      <c r="C949" s="17"/>
      <c r="D949" s="18">
        <v>21413800</v>
      </c>
      <c r="E949" s="19">
        <v>19399328</v>
      </c>
      <c r="F949" s="27">
        <f t="shared" si="15"/>
        <v>90.592645863882169</v>
      </c>
    </row>
    <row r="950" spans="1:6" outlineLevel="7" x14ac:dyDescent="0.2">
      <c r="A950" s="16" t="s">
        <v>74</v>
      </c>
      <c r="B950" s="17" t="s">
        <v>910</v>
      </c>
      <c r="C950" s="17" t="s">
        <v>75</v>
      </c>
      <c r="D950" s="18">
        <v>21413800</v>
      </c>
      <c r="E950" s="19">
        <v>19399328</v>
      </c>
      <c r="F950" s="27">
        <f t="shared" si="15"/>
        <v>90.592645863882169</v>
      </c>
    </row>
    <row r="951" spans="1:6" ht="51" outlineLevel="3" x14ac:dyDescent="0.2">
      <c r="A951" s="16" t="s">
        <v>911</v>
      </c>
      <c r="B951" s="17" t="s">
        <v>912</v>
      </c>
      <c r="C951" s="17"/>
      <c r="D951" s="18">
        <v>659700</v>
      </c>
      <c r="E951" s="19">
        <v>107200</v>
      </c>
      <c r="F951" s="27">
        <f t="shared" si="15"/>
        <v>16.249810519933302</v>
      </c>
    </row>
    <row r="952" spans="1:6" outlineLevel="7" x14ac:dyDescent="0.2">
      <c r="A952" s="16" t="s">
        <v>74</v>
      </c>
      <c r="B952" s="17" t="s">
        <v>912</v>
      </c>
      <c r="C952" s="17" t="s">
        <v>75</v>
      </c>
      <c r="D952" s="18">
        <v>659700</v>
      </c>
      <c r="E952" s="19">
        <v>107200</v>
      </c>
      <c r="F952" s="27">
        <f t="shared" si="15"/>
        <v>16.249810519933302</v>
      </c>
    </row>
    <row r="953" spans="1:6" ht="102" outlineLevel="3" x14ac:dyDescent="0.2">
      <c r="A953" s="20" t="s">
        <v>913</v>
      </c>
      <c r="B953" s="17" t="s">
        <v>914</v>
      </c>
      <c r="C953" s="17"/>
      <c r="D953" s="18">
        <v>154017900</v>
      </c>
      <c r="E953" s="19">
        <v>110381980</v>
      </c>
      <c r="F953" s="27">
        <f t="shared" si="15"/>
        <v>71.668280115493062</v>
      </c>
    </row>
    <row r="954" spans="1:6" outlineLevel="7" x14ac:dyDescent="0.2">
      <c r="A954" s="16" t="s">
        <v>74</v>
      </c>
      <c r="B954" s="17" t="s">
        <v>914</v>
      </c>
      <c r="C954" s="17" t="s">
        <v>75</v>
      </c>
      <c r="D954" s="18">
        <v>154017900</v>
      </c>
      <c r="E954" s="19">
        <v>110381980</v>
      </c>
      <c r="F954" s="27">
        <f t="shared" si="15"/>
        <v>71.668280115493062</v>
      </c>
    </row>
    <row r="955" spans="1:6" ht="63.75" outlineLevel="3" x14ac:dyDescent="0.2">
      <c r="A955" s="16" t="s">
        <v>915</v>
      </c>
      <c r="B955" s="17" t="s">
        <v>916</v>
      </c>
      <c r="C955" s="17"/>
      <c r="D955" s="18">
        <v>454372400</v>
      </c>
      <c r="E955" s="19">
        <v>352204534</v>
      </c>
      <c r="F955" s="27">
        <f t="shared" si="15"/>
        <v>77.514508803791784</v>
      </c>
    </row>
    <row r="956" spans="1:6" outlineLevel="7" x14ac:dyDescent="0.2">
      <c r="A956" s="16" t="s">
        <v>74</v>
      </c>
      <c r="B956" s="17" t="s">
        <v>916</v>
      </c>
      <c r="C956" s="17" t="s">
        <v>75</v>
      </c>
      <c r="D956" s="18">
        <v>454372400</v>
      </c>
      <c r="E956" s="19">
        <v>352204534</v>
      </c>
      <c r="F956" s="27">
        <f t="shared" si="15"/>
        <v>77.514508803791784</v>
      </c>
    </row>
    <row r="957" spans="1:6" ht="51" outlineLevel="3" x14ac:dyDescent="0.2">
      <c r="A957" s="16" t="s">
        <v>917</v>
      </c>
      <c r="B957" s="17" t="s">
        <v>918</v>
      </c>
      <c r="C957" s="17"/>
      <c r="D957" s="18">
        <v>107563500</v>
      </c>
      <c r="E957" s="19">
        <v>81038949.689999998</v>
      </c>
      <c r="F957" s="27">
        <f t="shared" si="15"/>
        <v>75.340565981954839</v>
      </c>
    </row>
    <row r="958" spans="1:6" outlineLevel="7" x14ac:dyDescent="0.2">
      <c r="A958" s="16" t="s">
        <v>74</v>
      </c>
      <c r="B958" s="17" t="s">
        <v>918</v>
      </c>
      <c r="C958" s="17" t="s">
        <v>75</v>
      </c>
      <c r="D958" s="18">
        <v>107563500</v>
      </c>
      <c r="E958" s="19">
        <v>81038949.689999998</v>
      </c>
      <c r="F958" s="27">
        <f t="shared" si="15"/>
        <v>75.340565981954839</v>
      </c>
    </row>
    <row r="959" spans="1:6" ht="51" outlineLevel="2" x14ac:dyDescent="0.2">
      <c r="A959" s="16" t="s">
        <v>919</v>
      </c>
      <c r="B959" s="17" t="s">
        <v>920</v>
      </c>
      <c r="C959" s="17"/>
      <c r="D959" s="18">
        <v>16222300</v>
      </c>
      <c r="E959" s="19">
        <v>8792399.3599999994</v>
      </c>
      <c r="F959" s="27">
        <f t="shared" si="15"/>
        <v>54.19946222175647</v>
      </c>
    </row>
    <row r="960" spans="1:6" ht="102" outlineLevel="3" x14ac:dyDescent="0.2">
      <c r="A960" s="20" t="s">
        <v>921</v>
      </c>
      <c r="B960" s="17" t="s">
        <v>922</v>
      </c>
      <c r="C960" s="17"/>
      <c r="D960" s="18">
        <v>16222300</v>
      </c>
      <c r="E960" s="19">
        <v>8792399.3599999994</v>
      </c>
      <c r="F960" s="27">
        <f t="shared" si="15"/>
        <v>54.19946222175647</v>
      </c>
    </row>
    <row r="961" spans="1:6" ht="25.5" outlineLevel="7" x14ac:dyDescent="0.2">
      <c r="A961" s="16" t="s">
        <v>36</v>
      </c>
      <c r="B961" s="17" t="s">
        <v>922</v>
      </c>
      <c r="C961" s="17" t="s">
        <v>37</v>
      </c>
      <c r="D961" s="18">
        <v>16222300</v>
      </c>
      <c r="E961" s="19">
        <v>8792399.3599999994</v>
      </c>
      <c r="F961" s="27">
        <f t="shared" si="15"/>
        <v>54.19946222175647</v>
      </c>
    </row>
    <row r="962" spans="1:6" ht="63.75" outlineLevel="2" x14ac:dyDescent="0.2">
      <c r="A962" s="16" t="s">
        <v>923</v>
      </c>
      <c r="B962" s="17" t="s">
        <v>924</v>
      </c>
      <c r="C962" s="17"/>
      <c r="D962" s="18">
        <v>207628600</v>
      </c>
      <c r="E962" s="19">
        <v>150695295.30000001</v>
      </c>
      <c r="F962" s="27">
        <f t="shared" si="15"/>
        <v>72.579257048402781</v>
      </c>
    </row>
    <row r="963" spans="1:6" ht="51" outlineLevel="3" x14ac:dyDescent="0.2">
      <c r="A963" s="16" t="s">
        <v>925</v>
      </c>
      <c r="B963" s="17" t="s">
        <v>926</v>
      </c>
      <c r="C963" s="17"/>
      <c r="D963" s="18">
        <v>161520900</v>
      </c>
      <c r="E963" s="19">
        <v>113520571.76000001</v>
      </c>
      <c r="F963" s="27">
        <f t="shared" si="15"/>
        <v>70.282280348858876</v>
      </c>
    </row>
    <row r="964" spans="1:6" outlineLevel="7" x14ac:dyDescent="0.2">
      <c r="A964" s="16" t="s">
        <v>74</v>
      </c>
      <c r="B964" s="17" t="s">
        <v>926</v>
      </c>
      <c r="C964" s="17" t="s">
        <v>75</v>
      </c>
      <c r="D964" s="18">
        <v>161520900</v>
      </c>
      <c r="E964" s="19">
        <v>113520571.76000001</v>
      </c>
      <c r="F964" s="27">
        <f t="shared" si="15"/>
        <v>70.282280348858876</v>
      </c>
    </row>
    <row r="965" spans="1:6" ht="51" outlineLevel="3" x14ac:dyDescent="0.2">
      <c r="A965" s="16" t="s">
        <v>925</v>
      </c>
      <c r="B965" s="17" t="s">
        <v>927</v>
      </c>
      <c r="C965" s="17"/>
      <c r="D965" s="18">
        <v>46107700</v>
      </c>
      <c r="E965" s="19">
        <v>37174723.539999999</v>
      </c>
      <c r="F965" s="27">
        <f t="shared" si="15"/>
        <v>80.625846745771312</v>
      </c>
    </row>
    <row r="966" spans="1:6" outlineLevel="7" x14ac:dyDescent="0.2">
      <c r="A966" s="16" t="s">
        <v>74</v>
      </c>
      <c r="B966" s="17" t="s">
        <v>927</v>
      </c>
      <c r="C966" s="17" t="s">
        <v>75</v>
      </c>
      <c r="D966" s="18">
        <v>46107700</v>
      </c>
      <c r="E966" s="19">
        <v>37174723.539999999</v>
      </c>
      <c r="F966" s="27">
        <f t="shared" si="15"/>
        <v>80.625846745771312</v>
      </c>
    </row>
    <row r="967" spans="1:6" ht="51" outlineLevel="2" x14ac:dyDescent="0.2">
      <c r="A967" s="16" t="s">
        <v>928</v>
      </c>
      <c r="B967" s="17" t="s">
        <v>929</v>
      </c>
      <c r="C967" s="17"/>
      <c r="D967" s="18">
        <v>13654000</v>
      </c>
      <c r="E967" s="19">
        <v>9858813.9600000009</v>
      </c>
      <c r="F967" s="27">
        <f t="shared" si="15"/>
        <v>72.20458444411895</v>
      </c>
    </row>
    <row r="968" spans="1:6" ht="38.25" outlineLevel="3" x14ac:dyDescent="0.2">
      <c r="A968" s="16" t="s">
        <v>930</v>
      </c>
      <c r="B968" s="17" t="s">
        <v>931</v>
      </c>
      <c r="C968" s="17"/>
      <c r="D968" s="18">
        <v>13654000</v>
      </c>
      <c r="E968" s="19">
        <v>9858813.9600000009</v>
      </c>
      <c r="F968" s="27">
        <f t="shared" si="15"/>
        <v>72.20458444411895</v>
      </c>
    </row>
    <row r="969" spans="1:6" outlineLevel="7" x14ac:dyDescent="0.2">
      <c r="A969" s="16" t="s">
        <v>74</v>
      </c>
      <c r="B969" s="17" t="s">
        <v>931</v>
      </c>
      <c r="C969" s="17" t="s">
        <v>75</v>
      </c>
      <c r="D969" s="18">
        <v>13654000</v>
      </c>
      <c r="E969" s="19">
        <v>9858813.9600000009</v>
      </c>
      <c r="F969" s="27">
        <f t="shared" si="15"/>
        <v>72.20458444411895</v>
      </c>
    </row>
    <row r="970" spans="1:6" ht="25.5" outlineLevel="1" x14ac:dyDescent="0.2">
      <c r="A970" s="16" t="s">
        <v>932</v>
      </c>
      <c r="B970" s="17" t="s">
        <v>933</v>
      </c>
      <c r="C970" s="17"/>
      <c r="D970" s="18">
        <v>254913600</v>
      </c>
      <c r="E970" s="19">
        <v>230955035.69999999</v>
      </c>
      <c r="F970" s="27">
        <f t="shared" si="15"/>
        <v>90.601300087559082</v>
      </c>
    </row>
    <row r="971" spans="1:6" ht="25.5" outlineLevel="2" x14ac:dyDescent="0.2">
      <c r="A971" s="16" t="s">
        <v>934</v>
      </c>
      <c r="B971" s="17" t="s">
        <v>935</v>
      </c>
      <c r="C971" s="17"/>
      <c r="D971" s="18">
        <v>254913600</v>
      </c>
      <c r="E971" s="19">
        <v>230955035.69999999</v>
      </c>
      <c r="F971" s="27">
        <f t="shared" si="15"/>
        <v>90.601300087559082</v>
      </c>
    </row>
    <row r="972" spans="1:6" ht="63.75" outlineLevel="7" x14ac:dyDescent="0.2">
      <c r="A972" s="16" t="s">
        <v>28</v>
      </c>
      <c r="B972" s="17" t="s">
        <v>935</v>
      </c>
      <c r="C972" s="17" t="s">
        <v>29</v>
      </c>
      <c r="D972" s="18">
        <v>11800</v>
      </c>
      <c r="E972" s="19">
        <v>5100</v>
      </c>
      <c r="F972" s="27">
        <f t="shared" si="15"/>
        <v>43.220338983050851</v>
      </c>
    </row>
    <row r="973" spans="1:6" ht="25.5" outlineLevel="7" x14ac:dyDescent="0.2">
      <c r="A973" s="16" t="s">
        <v>8</v>
      </c>
      <c r="B973" s="17" t="s">
        <v>935</v>
      </c>
      <c r="C973" s="17" t="s">
        <v>9</v>
      </c>
      <c r="D973" s="18">
        <v>2700200</v>
      </c>
      <c r="E973" s="19">
        <v>2141224.6800000002</v>
      </c>
      <c r="F973" s="27">
        <f t="shared" si="15"/>
        <v>79.298743796755801</v>
      </c>
    </row>
    <row r="974" spans="1:6" ht="25.5" outlineLevel="7" x14ac:dyDescent="0.2">
      <c r="A974" s="16" t="s">
        <v>36</v>
      </c>
      <c r="B974" s="17" t="s">
        <v>935</v>
      </c>
      <c r="C974" s="17" t="s">
        <v>37</v>
      </c>
      <c r="D974" s="18">
        <v>155365800</v>
      </c>
      <c r="E974" s="19">
        <v>134757154.75</v>
      </c>
      <c r="F974" s="27">
        <f t="shared" si="15"/>
        <v>86.735404284598033</v>
      </c>
    </row>
    <row r="975" spans="1:6" ht="38.25" outlineLevel="7" x14ac:dyDescent="0.2">
      <c r="A975" s="16" t="s">
        <v>42</v>
      </c>
      <c r="B975" s="17" t="s">
        <v>935</v>
      </c>
      <c r="C975" s="17" t="s">
        <v>43</v>
      </c>
      <c r="D975" s="18">
        <v>3667900</v>
      </c>
      <c r="E975" s="19">
        <v>3640896</v>
      </c>
      <c r="F975" s="27">
        <f t="shared" si="15"/>
        <v>99.263774912075036</v>
      </c>
    </row>
    <row r="976" spans="1:6" outlineLevel="3" x14ac:dyDescent="0.2">
      <c r="A976" s="16" t="s">
        <v>503</v>
      </c>
      <c r="B976" s="17" t="s">
        <v>936</v>
      </c>
      <c r="C976" s="17"/>
      <c r="D976" s="18">
        <v>584250</v>
      </c>
      <c r="E976" s="19">
        <v>584250</v>
      </c>
      <c r="F976" s="27">
        <f t="shared" si="15"/>
        <v>100</v>
      </c>
    </row>
    <row r="977" spans="1:6" ht="38.25" outlineLevel="7" x14ac:dyDescent="0.2">
      <c r="A977" s="16" t="s">
        <v>42</v>
      </c>
      <c r="B977" s="17" t="s">
        <v>936</v>
      </c>
      <c r="C977" s="17" t="s">
        <v>43</v>
      </c>
      <c r="D977" s="18">
        <v>584250</v>
      </c>
      <c r="E977" s="19">
        <v>584250</v>
      </c>
      <c r="F977" s="27">
        <f t="shared" si="15"/>
        <v>100</v>
      </c>
    </row>
    <row r="978" spans="1:6" outlineLevel="3" x14ac:dyDescent="0.2">
      <c r="A978" s="16" t="s">
        <v>505</v>
      </c>
      <c r="B978" s="17" t="s">
        <v>937</v>
      </c>
      <c r="C978" s="17"/>
      <c r="D978" s="18">
        <v>2416150</v>
      </c>
      <c r="E978" s="19">
        <v>2354523.25</v>
      </c>
      <c r="F978" s="27">
        <f t="shared" si="15"/>
        <v>97.4493822817292</v>
      </c>
    </row>
    <row r="979" spans="1:6" ht="25.5" outlineLevel="7" x14ac:dyDescent="0.2">
      <c r="A979" s="16" t="s">
        <v>8</v>
      </c>
      <c r="B979" s="17" t="s">
        <v>937</v>
      </c>
      <c r="C979" s="17" t="s">
        <v>9</v>
      </c>
      <c r="D979" s="18">
        <v>687600</v>
      </c>
      <c r="E979" s="19">
        <v>687600</v>
      </c>
      <c r="F979" s="27">
        <f t="shared" si="15"/>
        <v>100</v>
      </c>
    </row>
    <row r="980" spans="1:6" ht="38.25" outlineLevel="7" x14ac:dyDescent="0.2">
      <c r="A980" s="16" t="s">
        <v>42</v>
      </c>
      <c r="B980" s="17" t="s">
        <v>937</v>
      </c>
      <c r="C980" s="17" t="s">
        <v>43</v>
      </c>
      <c r="D980" s="18">
        <v>1728550</v>
      </c>
      <c r="E980" s="19">
        <v>1666923.25</v>
      </c>
      <c r="F980" s="27">
        <f t="shared" si="15"/>
        <v>96.434771918660147</v>
      </c>
    </row>
    <row r="981" spans="1:6" outlineLevel="3" x14ac:dyDescent="0.2">
      <c r="A981" s="16" t="s">
        <v>540</v>
      </c>
      <c r="B981" s="17" t="s">
        <v>938</v>
      </c>
      <c r="C981" s="17"/>
      <c r="D981" s="18">
        <v>2548500</v>
      </c>
      <c r="E981" s="19">
        <v>2117701.77</v>
      </c>
      <c r="F981" s="27">
        <f t="shared" si="15"/>
        <v>83.096008240141259</v>
      </c>
    </row>
    <row r="982" spans="1:6" ht="38.25" outlineLevel="7" x14ac:dyDescent="0.2">
      <c r="A982" s="16" t="s">
        <v>42</v>
      </c>
      <c r="B982" s="17" t="s">
        <v>938</v>
      </c>
      <c r="C982" s="17" t="s">
        <v>43</v>
      </c>
      <c r="D982" s="18">
        <v>2548500</v>
      </c>
      <c r="E982" s="19">
        <v>2117701.77</v>
      </c>
      <c r="F982" s="27">
        <f t="shared" si="15"/>
        <v>83.096008240141259</v>
      </c>
    </row>
    <row r="983" spans="1:6" outlineLevel="3" x14ac:dyDescent="0.2">
      <c r="A983" s="16" t="s">
        <v>939</v>
      </c>
      <c r="B983" s="17" t="s">
        <v>940</v>
      </c>
      <c r="C983" s="17"/>
      <c r="D983" s="18">
        <v>87619000</v>
      </c>
      <c r="E983" s="19">
        <v>85354185.25</v>
      </c>
      <c r="F983" s="27">
        <f t="shared" si="15"/>
        <v>97.415155673997646</v>
      </c>
    </row>
    <row r="984" spans="1:6" outlineLevel="7" x14ac:dyDescent="0.2">
      <c r="A984" s="16" t="s">
        <v>74</v>
      </c>
      <c r="B984" s="17" t="s">
        <v>940</v>
      </c>
      <c r="C984" s="17" t="s">
        <v>75</v>
      </c>
      <c r="D984" s="18">
        <v>87619000</v>
      </c>
      <c r="E984" s="19">
        <v>85354185.25</v>
      </c>
      <c r="F984" s="27">
        <f t="shared" si="15"/>
        <v>97.415155673997646</v>
      </c>
    </row>
    <row r="985" spans="1:6" ht="51" outlineLevel="1" x14ac:dyDescent="0.2">
      <c r="A985" s="16" t="s">
        <v>941</v>
      </c>
      <c r="B985" s="17" t="s">
        <v>942</v>
      </c>
      <c r="C985" s="17"/>
      <c r="D985" s="18">
        <v>79000000</v>
      </c>
      <c r="E985" s="19"/>
      <c r="F985" s="27"/>
    </row>
    <row r="986" spans="1:6" ht="51" outlineLevel="2" x14ac:dyDescent="0.2">
      <c r="A986" s="16" t="s">
        <v>943</v>
      </c>
      <c r="B986" s="17" t="s">
        <v>944</v>
      </c>
      <c r="C986" s="17"/>
      <c r="D986" s="18">
        <v>79000000</v>
      </c>
      <c r="E986" s="19"/>
      <c r="F986" s="27"/>
    </row>
    <row r="987" spans="1:6" ht="51" outlineLevel="3" x14ac:dyDescent="0.2">
      <c r="A987" s="16" t="s">
        <v>945</v>
      </c>
      <c r="B987" s="17" t="s">
        <v>946</v>
      </c>
      <c r="C987" s="17"/>
      <c r="D987" s="18">
        <v>79000000</v>
      </c>
      <c r="E987" s="19"/>
      <c r="F987" s="27"/>
    </row>
    <row r="988" spans="1:6" ht="38.25" outlineLevel="7" x14ac:dyDescent="0.2">
      <c r="A988" s="16" t="s">
        <v>428</v>
      </c>
      <c r="B988" s="17" t="s">
        <v>946</v>
      </c>
      <c r="C988" s="17" t="s">
        <v>429</v>
      </c>
      <c r="D988" s="18">
        <v>79000000</v>
      </c>
      <c r="E988" s="19"/>
      <c r="F988" s="27"/>
    </row>
    <row r="989" spans="1:6" outlineLevel="1" x14ac:dyDescent="0.2">
      <c r="A989" s="16" t="s">
        <v>24</v>
      </c>
      <c r="B989" s="17" t="s">
        <v>947</v>
      </c>
      <c r="C989" s="17"/>
      <c r="D989" s="18">
        <v>23301500</v>
      </c>
      <c r="E989" s="19">
        <v>15151795.619999999</v>
      </c>
      <c r="F989" s="27">
        <f t="shared" si="15"/>
        <v>65.024979593588398</v>
      </c>
    </row>
    <row r="990" spans="1:6" ht="51" outlineLevel="2" x14ac:dyDescent="0.2">
      <c r="A990" s="16" t="s">
        <v>26</v>
      </c>
      <c r="B990" s="17" t="s">
        <v>948</v>
      </c>
      <c r="C990" s="17"/>
      <c r="D990" s="18">
        <v>23301500</v>
      </c>
      <c r="E990" s="19">
        <v>15151795.619999999</v>
      </c>
      <c r="F990" s="27">
        <f t="shared" si="15"/>
        <v>65.024979593588398</v>
      </c>
    </row>
    <row r="991" spans="1:6" ht="63.75" outlineLevel="7" x14ac:dyDescent="0.2">
      <c r="A991" s="16" t="s">
        <v>28</v>
      </c>
      <c r="B991" s="17" t="s">
        <v>948</v>
      </c>
      <c r="C991" s="17" t="s">
        <v>29</v>
      </c>
      <c r="D991" s="18">
        <v>20651900</v>
      </c>
      <c r="E991" s="19">
        <v>13373761.4</v>
      </c>
      <c r="F991" s="27">
        <f t="shared" si="15"/>
        <v>64.758019358993607</v>
      </c>
    </row>
    <row r="992" spans="1:6" ht="25.5" outlineLevel="7" x14ac:dyDescent="0.2">
      <c r="A992" s="16" t="s">
        <v>8</v>
      </c>
      <c r="B992" s="17" t="s">
        <v>948</v>
      </c>
      <c r="C992" s="17" t="s">
        <v>9</v>
      </c>
      <c r="D992" s="18">
        <v>2540100</v>
      </c>
      <c r="E992" s="19">
        <v>1765392.65</v>
      </c>
      <c r="F992" s="27">
        <f t="shared" si="15"/>
        <v>69.500911381441682</v>
      </c>
    </row>
    <row r="993" spans="1:6" outlineLevel="7" x14ac:dyDescent="0.2">
      <c r="A993" s="16" t="s">
        <v>12</v>
      </c>
      <c r="B993" s="17" t="s">
        <v>948</v>
      </c>
      <c r="C993" s="17" t="s">
        <v>13</v>
      </c>
      <c r="D993" s="18">
        <v>109500</v>
      </c>
      <c r="E993" s="19">
        <v>12641.57</v>
      </c>
      <c r="F993" s="27">
        <f t="shared" si="15"/>
        <v>11.544812785388128</v>
      </c>
    </row>
    <row r="994" spans="1:6" ht="51" x14ac:dyDescent="0.2">
      <c r="A994" s="12" t="s">
        <v>949</v>
      </c>
      <c r="B994" s="13" t="s">
        <v>950</v>
      </c>
      <c r="C994" s="13"/>
      <c r="D994" s="14">
        <v>425274574.81</v>
      </c>
      <c r="E994" s="15">
        <v>272289034.01999998</v>
      </c>
      <c r="F994" s="26">
        <f t="shared" si="15"/>
        <v>64.026643055642481</v>
      </c>
    </row>
    <row r="995" spans="1:6" ht="25.5" outlineLevel="1" x14ac:dyDescent="0.2">
      <c r="A995" s="16" t="s">
        <v>951</v>
      </c>
      <c r="B995" s="17" t="s">
        <v>952</v>
      </c>
      <c r="C995" s="17"/>
      <c r="D995" s="18">
        <v>23358000</v>
      </c>
      <c r="E995" s="19">
        <v>14854683.380000001</v>
      </c>
      <c r="F995" s="27">
        <f t="shared" si="15"/>
        <v>63.595699032451414</v>
      </c>
    </row>
    <row r="996" spans="1:6" ht="25.5" outlineLevel="2" x14ac:dyDescent="0.2">
      <c r="A996" s="16" t="s">
        <v>953</v>
      </c>
      <c r="B996" s="17" t="s">
        <v>954</v>
      </c>
      <c r="C996" s="17"/>
      <c r="D996" s="18">
        <v>23358000</v>
      </c>
      <c r="E996" s="19">
        <v>14854683.380000001</v>
      </c>
      <c r="F996" s="27">
        <f t="shared" si="15"/>
        <v>63.595699032451414</v>
      </c>
    </row>
    <row r="997" spans="1:6" ht="76.5" outlineLevel="3" x14ac:dyDescent="0.2">
      <c r="A997" s="16" t="s">
        <v>955</v>
      </c>
      <c r="B997" s="17" t="s">
        <v>956</v>
      </c>
      <c r="C997" s="17"/>
      <c r="D997" s="18">
        <v>23358000</v>
      </c>
      <c r="E997" s="19">
        <v>14854683.380000001</v>
      </c>
      <c r="F997" s="27">
        <f t="shared" si="15"/>
        <v>63.595699032451414</v>
      </c>
    </row>
    <row r="998" spans="1:6" outlineLevel="7" x14ac:dyDescent="0.2">
      <c r="A998" s="16" t="s">
        <v>74</v>
      </c>
      <c r="B998" s="17" t="s">
        <v>956</v>
      </c>
      <c r="C998" s="17" t="s">
        <v>75</v>
      </c>
      <c r="D998" s="18">
        <v>23358000</v>
      </c>
      <c r="E998" s="19">
        <v>14854683.380000001</v>
      </c>
      <c r="F998" s="27">
        <f t="shared" si="15"/>
        <v>63.595699032451414</v>
      </c>
    </row>
    <row r="999" spans="1:6" ht="38.25" outlineLevel="1" x14ac:dyDescent="0.2">
      <c r="A999" s="16" t="s">
        <v>957</v>
      </c>
      <c r="B999" s="17" t="s">
        <v>958</v>
      </c>
      <c r="C999" s="17"/>
      <c r="D999" s="18">
        <v>72467800</v>
      </c>
      <c r="E999" s="19">
        <v>19205247.5</v>
      </c>
      <c r="F999" s="27">
        <f t="shared" si="15"/>
        <v>26.501766991684583</v>
      </c>
    </row>
    <row r="1000" spans="1:6" ht="114.75" outlineLevel="2" x14ac:dyDescent="0.2">
      <c r="A1000" s="20" t="s">
        <v>959</v>
      </c>
      <c r="B1000" s="17" t="s">
        <v>960</v>
      </c>
      <c r="C1000" s="17"/>
      <c r="D1000" s="18">
        <v>993000</v>
      </c>
      <c r="E1000" s="19">
        <v>740400</v>
      </c>
      <c r="F1000" s="27">
        <f t="shared" si="15"/>
        <v>74.561933534743204</v>
      </c>
    </row>
    <row r="1001" spans="1:6" ht="76.5" outlineLevel="3" x14ac:dyDescent="0.2">
      <c r="A1001" s="16" t="s">
        <v>961</v>
      </c>
      <c r="B1001" s="17" t="s">
        <v>962</v>
      </c>
      <c r="C1001" s="17"/>
      <c r="D1001" s="18">
        <v>993000</v>
      </c>
      <c r="E1001" s="19">
        <v>740400</v>
      </c>
      <c r="F1001" s="27">
        <f t="shared" si="15"/>
        <v>74.561933534743204</v>
      </c>
    </row>
    <row r="1002" spans="1:6" outlineLevel="7" x14ac:dyDescent="0.2">
      <c r="A1002" s="16" t="s">
        <v>74</v>
      </c>
      <c r="B1002" s="17" t="s">
        <v>962</v>
      </c>
      <c r="C1002" s="17" t="s">
        <v>75</v>
      </c>
      <c r="D1002" s="18">
        <v>993000</v>
      </c>
      <c r="E1002" s="19">
        <v>740400</v>
      </c>
      <c r="F1002" s="27">
        <f t="shared" si="15"/>
        <v>74.561933534743204</v>
      </c>
    </row>
    <row r="1003" spans="1:6" ht="102" outlineLevel="2" x14ac:dyDescent="0.2">
      <c r="A1003" s="20" t="s">
        <v>963</v>
      </c>
      <c r="B1003" s="17" t="s">
        <v>964</v>
      </c>
      <c r="C1003" s="17"/>
      <c r="D1003" s="18">
        <v>22721200</v>
      </c>
      <c r="E1003" s="19">
        <v>11602080</v>
      </c>
      <c r="F1003" s="27">
        <f t="shared" si="15"/>
        <v>51.062795979085607</v>
      </c>
    </row>
    <row r="1004" spans="1:6" ht="102" outlineLevel="3" x14ac:dyDescent="0.2">
      <c r="A1004" s="20" t="s">
        <v>965</v>
      </c>
      <c r="B1004" s="17" t="s">
        <v>966</v>
      </c>
      <c r="C1004" s="17"/>
      <c r="D1004" s="18">
        <v>22721200</v>
      </c>
      <c r="E1004" s="19">
        <v>11602080</v>
      </c>
      <c r="F1004" s="27">
        <f t="shared" si="15"/>
        <v>51.062795979085607</v>
      </c>
    </row>
    <row r="1005" spans="1:6" ht="25.5" outlineLevel="7" x14ac:dyDescent="0.2">
      <c r="A1005" s="16" t="s">
        <v>36</v>
      </c>
      <c r="B1005" s="17" t="s">
        <v>966</v>
      </c>
      <c r="C1005" s="17" t="s">
        <v>37</v>
      </c>
      <c r="D1005" s="18">
        <v>22721200</v>
      </c>
      <c r="E1005" s="19">
        <v>11602080</v>
      </c>
      <c r="F1005" s="27">
        <f t="shared" si="15"/>
        <v>51.062795979085607</v>
      </c>
    </row>
    <row r="1006" spans="1:6" ht="63.75" outlineLevel="2" x14ac:dyDescent="0.2">
      <c r="A1006" s="16" t="s">
        <v>967</v>
      </c>
      <c r="B1006" s="17" t="s">
        <v>968</v>
      </c>
      <c r="C1006" s="17"/>
      <c r="D1006" s="18">
        <v>13989500</v>
      </c>
      <c r="E1006" s="19">
        <v>1062303.5</v>
      </c>
      <c r="F1006" s="27">
        <f t="shared" si="15"/>
        <v>7.5935773258515322</v>
      </c>
    </row>
    <row r="1007" spans="1:6" ht="38.25" outlineLevel="7" x14ac:dyDescent="0.2">
      <c r="A1007" s="16" t="s">
        <v>42</v>
      </c>
      <c r="B1007" s="17" t="s">
        <v>968</v>
      </c>
      <c r="C1007" s="17" t="s">
        <v>43</v>
      </c>
      <c r="D1007" s="18">
        <v>11000000</v>
      </c>
      <c r="E1007" s="19"/>
      <c r="F1007" s="27"/>
    </row>
    <row r="1008" spans="1:6" ht="63.75" outlineLevel="3" x14ac:dyDescent="0.2">
      <c r="A1008" s="16" t="s">
        <v>969</v>
      </c>
      <c r="B1008" s="17" t="s">
        <v>970</v>
      </c>
      <c r="C1008" s="17"/>
      <c r="D1008" s="18">
        <v>200000</v>
      </c>
      <c r="E1008" s="19">
        <v>24523.4</v>
      </c>
      <c r="F1008" s="27">
        <f t="shared" ref="F1008:F1067" si="16">E1008/D1008*100</f>
        <v>12.261700000000001</v>
      </c>
    </row>
    <row r="1009" spans="1:6" ht="25.5" outlineLevel="7" x14ac:dyDescent="0.2">
      <c r="A1009" s="16" t="s">
        <v>36</v>
      </c>
      <c r="B1009" s="17" t="s">
        <v>970</v>
      </c>
      <c r="C1009" s="17" t="s">
        <v>37</v>
      </c>
      <c r="D1009" s="18">
        <v>200000</v>
      </c>
      <c r="E1009" s="19">
        <v>24523.4</v>
      </c>
      <c r="F1009" s="27">
        <f t="shared" si="16"/>
        <v>12.261700000000001</v>
      </c>
    </row>
    <row r="1010" spans="1:6" ht="38.25" outlineLevel="3" x14ac:dyDescent="0.2">
      <c r="A1010" s="16" t="s">
        <v>971</v>
      </c>
      <c r="B1010" s="17" t="s">
        <v>972</v>
      </c>
      <c r="C1010" s="17"/>
      <c r="D1010" s="18">
        <v>2789500</v>
      </c>
      <c r="E1010" s="19">
        <v>1037780.1</v>
      </c>
      <c r="F1010" s="27">
        <f t="shared" si="16"/>
        <v>37.203086574654954</v>
      </c>
    </row>
    <row r="1011" spans="1:6" ht="25.5" outlineLevel="7" x14ac:dyDescent="0.2">
      <c r="A1011" s="16" t="s">
        <v>36</v>
      </c>
      <c r="B1011" s="17" t="s">
        <v>972</v>
      </c>
      <c r="C1011" s="17" t="s">
        <v>37</v>
      </c>
      <c r="D1011" s="18">
        <v>2789500</v>
      </c>
      <c r="E1011" s="19">
        <v>1037780.1</v>
      </c>
      <c r="F1011" s="27">
        <f t="shared" si="16"/>
        <v>37.203086574654954</v>
      </c>
    </row>
    <row r="1012" spans="1:6" ht="89.25" outlineLevel="2" x14ac:dyDescent="0.2">
      <c r="A1012" s="20" t="s">
        <v>973</v>
      </c>
      <c r="B1012" s="17" t="s">
        <v>974</v>
      </c>
      <c r="C1012" s="17"/>
      <c r="D1012" s="18">
        <v>14764100</v>
      </c>
      <c r="E1012" s="19">
        <v>5800464</v>
      </c>
      <c r="F1012" s="27">
        <f t="shared" si="16"/>
        <v>39.287623356655672</v>
      </c>
    </row>
    <row r="1013" spans="1:6" ht="51" outlineLevel="3" x14ac:dyDescent="0.2">
      <c r="A1013" s="16" t="s">
        <v>975</v>
      </c>
      <c r="B1013" s="17" t="s">
        <v>976</v>
      </c>
      <c r="C1013" s="17"/>
      <c r="D1013" s="18">
        <v>9095900</v>
      </c>
      <c r="E1013" s="19">
        <v>5070240</v>
      </c>
      <c r="F1013" s="27">
        <f t="shared" si="16"/>
        <v>55.742037621345887</v>
      </c>
    </row>
    <row r="1014" spans="1:6" ht="25.5" outlineLevel="7" x14ac:dyDescent="0.2">
      <c r="A1014" s="16" t="s">
        <v>36</v>
      </c>
      <c r="B1014" s="17" t="s">
        <v>976</v>
      </c>
      <c r="C1014" s="17" t="s">
        <v>37</v>
      </c>
      <c r="D1014" s="18">
        <v>9095900</v>
      </c>
      <c r="E1014" s="19">
        <v>5070240</v>
      </c>
      <c r="F1014" s="27">
        <f t="shared" si="16"/>
        <v>55.742037621345887</v>
      </c>
    </row>
    <row r="1015" spans="1:6" ht="63.75" outlineLevel="3" x14ac:dyDescent="0.2">
      <c r="A1015" s="16" t="s">
        <v>977</v>
      </c>
      <c r="B1015" s="17" t="s">
        <v>978</v>
      </c>
      <c r="C1015" s="17"/>
      <c r="D1015" s="18">
        <v>5668200</v>
      </c>
      <c r="E1015" s="19">
        <v>730224</v>
      </c>
      <c r="F1015" s="27">
        <f t="shared" si="16"/>
        <v>12.882819942838996</v>
      </c>
    </row>
    <row r="1016" spans="1:6" ht="25.5" outlineLevel="7" x14ac:dyDescent="0.2">
      <c r="A1016" s="16" t="s">
        <v>36</v>
      </c>
      <c r="B1016" s="17" t="s">
        <v>978</v>
      </c>
      <c r="C1016" s="17" t="s">
        <v>37</v>
      </c>
      <c r="D1016" s="18">
        <v>5668200</v>
      </c>
      <c r="E1016" s="19">
        <v>730224</v>
      </c>
      <c r="F1016" s="27">
        <f t="shared" si="16"/>
        <v>12.882819942838996</v>
      </c>
    </row>
    <row r="1017" spans="1:6" ht="51" outlineLevel="2" x14ac:dyDescent="0.2">
      <c r="A1017" s="16" t="s">
        <v>979</v>
      </c>
      <c r="B1017" s="17" t="s">
        <v>980</v>
      </c>
      <c r="C1017" s="17"/>
      <c r="D1017" s="18">
        <v>20000000</v>
      </c>
      <c r="E1017" s="19"/>
      <c r="F1017" s="27"/>
    </row>
    <row r="1018" spans="1:6" outlineLevel="3" x14ac:dyDescent="0.2">
      <c r="A1018" s="16" t="s">
        <v>981</v>
      </c>
      <c r="B1018" s="17" t="s">
        <v>982</v>
      </c>
      <c r="C1018" s="17"/>
      <c r="D1018" s="18">
        <v>20000000</v>
      </c>
      <c r="E1018" s="19"/>
      <c r="F1018" s="27"/>
    </row>
    <row r="1019" spans="1:6" outlineLevel="7" x14ac:dyDescent="0.2">
      <c r="A1019" s="16" t="s">
        <v>74</v>
      </c>
      <c r="B1019" s="17" t="s">
        <v>982</v>
      </c>
      <c r="C1019" s="17" t="s">
        <v>75</v>
      </c>
      <c r="D1019" s="18">
        <v>20000000</v>
      </c>
      <c r="E1019" s="19"/>
      <c r="F1019" s="27"/>
    </row>
    <row r="1020" spans="1:6" ht="25.5" outlineLevel="1" x14ac:dyDescent="0.2">
      <c r="A1020" s="16" t="s">
        <v>983</v>
      </c>
      <c r="B1020" s="17" t="s">
        <v>984</v>
      </c>
      <c r="C1020" s="17"/>
      <c r="D1020" s="18">
        <v>166095400</v>
      </c>
      <c r="E1020" s="19">
        <v>126831220.27</v>
      </c>
      <c r="F1020" s="27">
        <f t="shared" si="16"/>
        <v>76.360465292837731</v>
      </c>
    </row>
    <row r="1021" spans="1:6" ht="51" outlineLevel="2" x14ac:dyDescent="0.2">
      <c r="A1021" s="16" t="s">
        <v>985</v>
      </c>
      <c r="B1021" s="17" t="s">
        <v>986</v>
      </c>
      <c r="C1021" s="17"/>
      <c r="D1021" s="18">
        <v>27600000</v>
      </c>
      <c r="E1021" s="19">
        <v>27600000</v>
      </c>
      <c r="F1021" s="27">
        <f t="shared" si="16"/>
        <v>100</v>
      </c>
    </row>
    <row r="1022" spans="1:6" ht="38.25" outlineLevel="3" x14ac:dyDescent="0.2">
      <c r="A1022" s="16" t="s">
        <v>987</v>
      </c>
      <c r="B1022" s="17" t="s">
        <v>988</v>
      </c>
      <c r="C1022" s="17"/>
      <c r="D1022" s="18">
        <v>27600000</v>
      </c>
      <c r="E1022" s="19">
        <v>27600000</v>
      </c>
      <c r="F1022" s="27">
        <f t="shared" si="16"/>
        <v>100</v>
      </c>
    </row>
    <row r="1023" spans="1:6" outlineLevel="7" x14ac:dyDescent="0.2">
      <c r="A1023" s="16" t="s">
        <v>74</v>
      </c>
      <c r="B1023" s="17" t="s">
        <v>988</v>
      </c>
      <c r="C1023" s="17" t="s">
        <v>75</v>
      </c>
      <c r="D1023" s="18">
        <v>27600000</v>
      </c>
      <c r="E1023" s="19">
        <v>27600000</v>
      </c>
      <c r="F1023" s="27">
        <f t="shared" si="16"/>
        <v>100</v>
      </c>
    </row>
    <row r="1024" spans="1:6" ht="51" outlineLevel="2" x14ac:dyDescent="0.2">
      <c r="A1024" s="16" t="s">
        <v>989</v>
      </c>
      <c r="B1024" s="17" t="s">
        <v>990</v>
      </c>
      <c r="C1024" s="17"/>
      <c r="D1024" s="18">
        <v>38000000</v>
      </c>
      <c r="E1024" s="19">
        <v>23738305.07</v>
      </c>
      <c r="F1024" s="27">
        <f t="shared" si="16"/>
        <v>62.469223868421054</v>
      </c>
    </row>
    <row r="1025" spans="1:6" ht="76.5" outlineLevel="3" x14ac:dyDescent="0.2">
      <c r="A1025" s="16" t="s">
        <v>991</v>
      </c>
      <c r="B1025" s="17" t="s">
        <v>992</v>
      </c>
      <c r="C1025" s="17"/>
      <c r="D1025" s="18">
        <v>38000000</v>
      </c>
      <c r="E1025" s="19">
        <v>23738305.07</v>
      </c>
      <c r="F1025" s="27">
        <f t="shared" si="16"/>
        <v>62.469223868421054</v>
      </c>
    </row>
    <row r="1026" spans="1:6" outlineLevel="7" x14ac:dyDescent="0.2">
      <c r="A1026" s="16" t="s">
        <v>74</v>
      </c>
      <c r="B1026" s="17" t="s">
        <v>992</v>
      </c>
      <c r="C1026" s="17" t="s">
        <v>75</v>
      </c>
      <c r="D1026" s="18">
        <v>38000000</v>
      </c>
      <c r="E1026" s="19">
        <v>23738305.07</v>
      </c>
      <c r="F1026" s="27">
        <f t="shared" si="16"/>
        <v>62.469223868421054</v>
      </c>
    </row>
    <row r="1027" spans="1:6" ht="51" outlineLevel="2" x14ac:dyDescent="0.2">
      <c r="A1027" s="16" t="s">
        <v>993</v>
      </c>
      <c r="B1027" s="17" t="s">
        <v>994</v>
      </c>
      <c r="C1027" s="17"/>
      <c r="D1027" s="18">
        <v>2750000</v>
      </c>
      <c r="E1027" s="19"/>
      <c r="F1027" s="27"/>
    </row>
    <row r="1028" spans="1:6" ht="38.25" outlineLevel="3" x14ac:dyDescent="0.2">
      <c r="A1028" s="16" t="s">
        <v>995</v>
      </c>
      <c r="B1028" s="17" t="s">
        <v>996</v>
      </c>
      <c r="C1028" s="17"/>
      <c r="D1028" s="18">
        <v>1500000</v>
      </c>
      <c r="E1028" s="19"/>
      <c r="F1028" s="27"/>
    </row>
    <row r="1029" spans="1:6" outlineLevel="7" x14ac:dyDescent="0.2">
      <c r="A1029" s="16" t="s">
        <v>74</v>
      </c>
      <c r="B1029" s="17" t="s">
        <v>996</v>
      </c>
      <c r="C1029" s="17" t="s">
        <v>75</v>
      </c>
      <c r="D1029" s="18">
        <v>1500000</v>
      </c>
      <c r="E1029" s="19"/>
      <c r="F1029" s="27"/>
    </row>
    <row r="1030" spans="1:6" ht="25.5" outlineLevel="3" x14ac:dyDescent="0.2">
      <c r="A1030" s="16" t="s">
        <v>997</v>
      </c>
      <c r="B1030" s="17" t="s">
        <v>998</v>
      </c>
      <c r="C1030" s="17"/>
      <c r="D1030" s="18">
        <v>1250000</v>
      </c>
      <c r="E1030" s="19"/>
      <c r="F1030" s="27"/>
    </row>
    <row r="1031" spans="1:6" outlineLevel="7" x14ac:dyDescent="0.2">
      <c r="A1031" s="16" t="s">
        <v>74</v>
      </c>
      <c r="B1031" s="17" t="s">
        <v>998</v>
      </c>
      <c r="C1031" s="17" t="s">
        <v>75</v>
      </c>
      <c r="D1031" s="18">
        <v>1250000</v>
      </c>
      <c r="E1031" s="19"/>
      <c r="F1031" s="27"/>
    </row>
    <row r="1032" spans="1:6" ht="38.25" outlineLevel="2" x14ac:dyDescent="0.2">
      <c r="A1032" s="16" t="s">
        <v>999</v>
      </c>
      <c r="B1032" s="17" t="s">
        <v>1000</v>
      </c>
      <c r="C1032" s="17"/>
      <c r="D1032" s="18">
        <v>22000000</v>
      </c>
      <c r="E1032" s="19"/>
      <c r="F1032" s="27"/>
    </row>
    <row r="1033" spans="1:6" ht="51" outlineLevel="3" x14ac:dyDescent="0.2">
      <c r="A1033" s="16" t="s">
        <v>1001</v>
      </c>
      <c r="B1033" s="17" t="s">
        <v>1002</v>
      </c>
      <c r="C1033" s="17"/>
      <c r="D1033" s="18">
        <v>22000000</v>
      </c>
      <c r="E1033" s="19"/>
      <c r="F1033" s="27"/>
    </row>
    <row r="1034" spans="1:6" outlineLevel="7" x14ac:dyDescent="0.2">
      <c r="A1034" s="16" t="s">
        <v>74</v>
      </c>
      <c r="B1034" s="17" t="s">
        <v>1002</v>
      </c>
      <c r="C1034" s="17" t="s">
        <v>75</v>
      </c>
      <c r="D1034" s="18">
        <v>22000000</v>
      </c>
      <c r="E1034" s="19"/>
      <c r="F1034" s="27"/>
    </row>
    <row r="1035" spans="1:6" ht="38.25" outlineLevel="2" x14ac:dyDescent="0.2">
      <c r="A1035" s="16" t="s">
        <v>1003</v>
      </c>
      <c r="B1035" s="17" t="s">
        <v>1004</v>
      </c>
      <c r="C1035" s="17"/>
      <c r="D1035" s="18">
        <v>75745400</v>
      </c>
      <c r="E1035" s="19">
        <v>75492915.200000003</v>
      </c>
      <c r="F1035" s="27">
        <f t="shared" si="16"/>
        <v>99.666666490638377</v>
      </c>
    </row>
    <row r="1036" spans="1:6" ht="38.25" outlineLevel="3" x14ac:dyDescent="0.2">
      <c r="A1036" s="16" t="s">
        <v>987</v>
      </c>
      <c r="B1036" s="17" t="s">
        <v>1005</v>
      </c>
      <c r="C1036" s="17"/>
      <c r="D1036" s="18">
        <v>75745400</v>
      </c>
      <c r="E1036" s="19">
        <v>75492915.200000003</v>
      </c>
      <c r="F1036" s="27">
        <f t="shared" si="16"/>
        <v>99.666666490638377</v>
      </c>
    </row>
    <row r="1037" spans="1:6" outlineLevel="7" x14ac:dyDescent="0.2">
      <c r="A1037" s="16" t="s">
        <v>74</v>
      </c>
      <c r="B1037" s="17" t="s">
        <v>1005</v>
      </c>
      <c r="C1037" s="17" t="s">
        <v>75</v>
      </c>
      <c r="D1037" s="18">
        <v>75745400</v>
      </c>
      <c r="E1037" s="19">
        <v>75492915.200000003</v>
      </c>
      <c r="F1037" s="27">
        <f t="shared" si="16"/>
        <v>99.666666490638377</v>
      </c>
    </row>
    <row r="1038" spans="1:6" ht="38.25" outlineLevel="1" x14ac:dyDescent="0.2">
      <c r="A1038" s="16" t="s">
        <v>1006</v>
      </c>
      <c r="B1038" s="17" t="s">
        <v>1007</v>
      </c>
      <c r="C1038" s="17"/>
      <c r="D1038" s="18">
        <v>105504974.81</v>
      </c>
      <c r="E1038" s="19">
        <v>74303789.620000005</v>
      </c>
      <c r="F1038" s="27">
        <f t="shared" si="16"/>
        <v>70.426811393311965</v>
      </c>
    </row>
    <row r="1039" spans="1:6" ht="51" outlineLevel="2" x14ac:dyDescent="0.2">
      <c r="A1039" s="16" t="s">
        <v>1008</v>
      </c>
      <c r="B1039" s="17" t="s">
        <v>1009</v>
      </c>
      <c r="C1039" s="17"/>
      <c r="D1039" s="18">
        <v>53259200</v>
      </c>
      <c r="E1039" s="19">
        <v>41256647.939999998</v>
      </c>
      <c r="F1039" s="27">
        <f t="shared" si="16"/>
        <v>77.46388969417491</v>
      </c>
    </row>
    <row r="1040" spans="1:6" ht="38.25" outlineLevel="7" x14ac:dyDescent="0.2">
      <c r="A1040" s="16" t="s">
        <v>42</v>
      </c>
      <c r="B1040" s="17" t="s">
        <v>1009</v>
      </c>
      <c r="C1040" s="17" t="s">
        <v>43</v>
      </c>
      <c r="D1040" s="18">
        <v>53259200</v>
      </c>
      <c r="E1040" s="19">
        <v>41256647.939999998</v>
      </c>
      <c r="F1040" s="27">
        <f t="shared" si="16"/>
        <v>77.46388969417491</v>
      </c>
    </row>
    <row r="1041" spans="1:6" ht="51" outlineLevel="2" x14ac:dyDescent="0.2">
      <c r="A1041" s="16" t="s">
        <v>1010</v>
      </c>
      <c r="B1041" s="17" t="s">
        <v>1011</v>
      </c>
      <c r="C1041" s="17"/>
      <c r="D1041" s="18">
        <v>1000000</v>
      </c>
      <c r="E1041" s="19"/>
      <c r="F1041" s="27"/>
    </row>
    <row r="1042" spans="1:6" ht="38.25" outlineLevel="3" x14ac:dyDescent="0.2">
      <c r="A1042" s="16" t="s">
        <v>1012</v>
      </c>
      <c r="B1042" s="17" t="s">
        <v>1013</v>
      </c>
      <c r="C1042" s="17"/>
      <c r="D1042" s="18">
        <v>1000000</v>
      </c>
      <c r="E1042" s="19"/>
      <c r="F1042" s="27"/>
    </row>
    <row r="1043" spans="1:6" outlineLevel="7" x14ac:dyDescent="0.2">
      <c r="A1043" s="16" t="s">
        <v>74</v>
      </c>
      <c r="B1043" s="17" t="s">
        <v>1013</v>
      </c>
      <c r="C1043" s="17" t="s">
        <v>75</v>
      </c>
      <c r="D1043" s="18">
        <v>1000000</v>
      </c>
      <c r="E1043" s="19"/>
      <c r="F1043" s="27"/>
    </row>
    <row r="1044" spans="1:6" ht="63.75" outlineLevel="2" x14ac:dyDescent="0.2">
      <c r="A1044" s="16" t="s">
        <v>1014</v>
      </c>
      <c r="B1044" s="17" t="s">
        <v>1015</v>
      </c>
      <c r="C1044" s="17"/>
      <c r="D1044" s="18">
        <v>51245774.810000002</v>
      </c>
      <c r="E1044" s="19">
        <v>33047141.68</v>
      </c>
      <c r="F1044" s="27">
        <f t="shared" si="16"/>
        <v>64.48754419759743</v>
      </c>
    </row>
    <row r="1045" spans="1:6" ht="63.75" outlineLevel="7" x14ac:dyDescent="0.2">
      <c r="A1045" s="16" t="s">
        <v>28</v>
      </c>
      <c r="B1045" s="17" t="s">
        <v>1015</v>
      </c>
      <c r="C1045" s="17" t="s">
        <v>29</v>
      </c>
      <c r="D1045" s="18">
        <v>29843400</v>
      </c>
      <c r="E1045" s="19">
        <v>20299191.09</v>
      </c>
      <c r="F1045" s="27">
        <f t="shared" si="16"/>
        <v>68.019029634693098</v>
      </c>
    </row>
    <row r="1046" spans="1:6" ht="25.5" outlineLevel="7" x14ac:dyDescent="0.2">
      <c r="A1046" s="16" t="s">
        <v>8</v>
      </c>
      <c r="B1046" s="17" t="s">
        <v>1015</v>
      </c>
      <c r="C1046" s="17" t="s">
        <v>9</v>
      </c>
      <c r="D1046" s="18">
        <v>1337000</v>
      </c>
      <c r="E1046" s="19">
        <v>924416.48</v>
      </c>
      <c r="F1046" s="27">
        <f t="shared" si="16"/>
        <v>69.141097980553482</v>
      </c>
    </row>
    <row r="1047" spans="1:6" outlineLevel="7" x14ac:dyDescent="0.2">
      <c r="A1047" s="16" t="s">
        <v>12</v>
      </c>
      <c r="B1047" s="17" t="s">
        <v>1015</v>
      </c>
      <c r="C1047" s="17" t="s">
        <v>13</v>
      </c>
      <c r="D1047" s="18">
        <v>27500</v>
      </c>
      <c r="E1047" s="19">
        <v>11346</v>
      </c>
      <c r="F1047" s="27">
        <f t="shared" si="16"/>
        <v>41.258181818181818</v>
      </c>
    </row>
    <row r="1048" spans="1:6" ht="38.25" outlineLevel="3" x14ac:dyDescent="0.2">
      <c r="A1048" s="16" t="s">
        <v>641</v>
      </c>
      <c r="B1048" s="17" t="s">
        <v>1016</v>
      </c>
      <c r="C1048" s="17"/>
      <c r="D1048" s="18">
        <v>20037874.809999999</v>
      </c>
      <c r="E1048" s="19">
        <v>11812188.109999999</v>
      </c>
      <c r="F1048" s="27">
        <f t="shared" si="16"/>
        <v>58.949305862042166</v>
      </c>
    </row>
    <row r="1049" spans="1:6" ht="63.75" outlineLevel="7" x14ac:dyDescent="0.2">
      <c r="A1049" s="16" t="s">
        <v>28</v>
      </c>
      <c r="B1049" s="17" t="s">
        <v>1016</v>
      </c>
      <c r="C1049" s="17" t="s">
        <v>29</v>
      </c>
      <c r="D1049" s="18">
        <v>11682154.08</v>
      </c>
      <c r="E1049" s="19">
        <v>8517699.5700000003</v>
      </c>
      <c r="F1049" s="27">
        <f t="shared" si="16"/>
        <v>72.912063234831095</v>
      </c>
    </row>
    <row r="1050" spans="1:6" ht="25.5" outlineLevel="7" x14ac:dyDescent="0.2">
      <c r="A1050" s="16" t="s">
        <v>8</v>
      </c>
      <c r="B1050" s="17" t="s">
        <v>1016</v>
      </c>
      <c r="C1050" s="17" t="s">
        <v>9</v>
      </c>
      <c r="D1050" s="18">
        <v>6547520.7300000004</v>
      </c>
      <c r="E1050" s="19">
        <v>2403414.88</v>
      </c>
      <c r="F1050" s="27">
        <f t="shared" si="16"/>
        <v>36.707251173529308</v>
      </c>
    </row>
    <row r="1051" spans="1:6" outlineLevel="7" x14ac:dyDescent="0.2">
      <c r="A1051" s="16" t="s">
        <v>12</v>
      </c>
      <c r="B1051" s="17" t="s">
        <v>1016</v>
      </c>
      <c r="C1051" s="17" t="s">
        <v>13</v>
      </c>
      <c r="D1051" s="18">
        <v>1808200</v>
      </c>
      <c r="E1051" s="19">
        <v>891073.66</v>
      </c>
      <c r="F1051" s="27">
        <f t="shared" si="16"/>
        <v>49.279596283596952</v>
      </c>
    </row>
    <row r="1052" spans="1:6" outlineLevel="1" x14ac:dyDescent="0.2">
      <c r="A1052" s="16" t="s">
        <v>24</v>
      </c>
      <c r="B1052" s="17" t="s">
        <v>1017</v>
      </c>
      <c r="C1052" s="17"/>
      <c r="D1052" s="18">
        <v>57848400</v>
      </c>
      <c r="E1052" s="19">
        <v>37094093.25</v>
      </c>
      <c r="F1052" s="27">
        <f t="shared" si="16"/>
        <v>64.122937280892813</v>
      </c>
    </row>
    <row r="1053" spans="1:6" ht="51" outlineLevel="2" x14ac:dyDescent="0.2">
      <c r="A1053" s="16" t="s">
        <v>26</v>
      </c>
      <c r="B1053" s="17" t="s">
        <v>1018</v>
      </c>
      <c r="C1053" s="17"/>
      <c r="D1053" s="18">
        <v>57848400</v>
      </c>
      <c r="E1053" s="19">
        <v>37094093.25</v>
      </c>
      <c r="F1053" s="27">
        <f t="shared" si="16"/>
        <v>64.122937280892813</v>
      </c>
    </row>
    <row r="1054" spans="1:6" ht="63.75" outlineLevel="7" x14ac:dyDescent="0.2">
      <c r="A1054" s="16" t="s">
        <v>28</v>
      </c>
      <c r="B1054" s="17" t="s">
        <v>1018</v>
      </c>
      <c r="C1054" s="17" t="s">
        <v>29</v>
      </c>
      <c r="D1054" s="18">
        <v>46023500</v>
      </c>
      <c r="E1054" s="19">
        <v>29883306.780000001</v>
      </c>
      <c r="F1054" s="27">
        <f t="shared" si="16"/>
        <v>64.93053935489479</v>
      </c>
    </row>
    <row r="1055" spans="1:6" ht="25.5" outlineLevel="7" x14ac:dyDescent="0.2">
      <c r="A1055" s="16" t="s">
        <v>8</v>
      </c>
      <c r="B1055" s="17" t="s">
        <v>1018</v>
      </c>
      <c r="C1055" s="17" t="s">
        <v>9</v>
      </c>
      <c r="D1055" s="18">
        <v>10413600</v>
      </c>
      <c r="E1055" s="19">
        <v>6014675.2699999996</v>
      </c>
      <c r="F1055" s="27">
        <f t="shared" si="16"/>
        <v>57.757886513789657</v>
      </c>
    </row>
    <row r="1056" spans="1:6" outlineLevel="7" x14ac:dyDescent="0.2">
      <c r="A1056" s="16" t="s">
        <v>12</v>
      </c>
      <c r="B1056" s="17" t="s">
        <v>1018</v>
      </c>
      <c r="C1056" s="17" t="s">
        <v>13</v>
      </c>
      <c r="D1056" s="18">
        <v>1411300</v>
      </c>
      <c r="E1056" s="19">
        <v>1196111.2</v>
      </c>
      <c r="F1056" s="27">
        <f t="shared" si="16"/>
        <v>84.752441011833056</v>
      </c>
    </row>
    <row r="1057" spans="1:6" ht="25.5" x14ac:dyDescent="0.2">
      <c r="A1057" s="12" t="s">
        <v>1019</v>
      </c>
      <c r="B1057" s="13" t="s">
        <v>1020</v>
      </c>
      <c r="C1057" s="13"/>
      <c r="D1057" s="14">
        <v>637900492.05999994</v>
      </c>
      <c r="E1057" s="15">
        <v>420497891.43000001</v>
      </c>
      <c r="F1057" s="26">
        <f t="shared" si="16"/>
        <v>65.91904171010556</v>
      </c>
    </row>
    <row r="1058" spans="1:6" ht="25.5" outlineLevel="1" x14ac:dyDescent="0.2">
      <c r="A1058" s="16" t="s">
        <v>1021</v>
      </c>
      <c r="B1058" s="17" t="s">
        <v>1022</v>
      </c>
      <c r="C1058" s="17"/>
      <c r="D1058" s="18">
        <v>6170000</v>
      </c>
      <c r="E1058" s="19">
        <v>5206319.92</v>
      </c>
      <c r="F1058" s="27">
        <f t="shared" si="16"/>
        <v>84.381198055105344</v>
      </c>
    </row>
    <row r="1059" spans="1:6" ht="38.25" outlineLevel="2" x14ac:dyDescent="0.2">
      <c r="A1059" s="16" t="s">
        <v>1023</v>
      </c>
      <c r="B1059" s="17" t="s">
        <v>1024</v>
      </c>
      <c r="C1059" s="17"/>
      <c r="D1059" s="18">
        <v>3006500</v>
      </c>
      <c r="E1059" s="19">
        <v>2719717.95</v>
      </c>
      <c r="F1059" s="27">
        <f t="shared" si="16"/>
        <v>90.461265591219032</v>
      </c>
    </row>
    <row r="1060" spans="1:6" ht="38.25" outlineLevel="7" x14ac:dyDescent="0.2">
      <c r="A1060" s="16" t="s">
        <v>42</v>
      </c>
      <c r="B1060" s="17" t="s">
        <v>1024</v>
      </c>
      <c r="C1060" s="17" t="s">
        <v>43</v>
      </c>
      <c r="D1060" s="18">
        <v>75000</v>
      </c>
      <c r="E1060" s="19">
        <v>41000</v>
      </c>
      <c r="F1060" s="27">
        <f t="shared" si="16"/>
        <v>54.666666666666664</v>
      </c>
    </row>
    <row r="1061" spans="1:6" outlineLevel="3" x14ac:dyDescent="0.2">
      <c r="A1061" s="16" t="s">
        <v>540</v>
      </c>
      <c r="B1061" s="17" t="s">
        <v>1025</v>
      </c>
      <c r="C1061" s="17"/>
      <c r="D1061" s="18">
        <v>2931500</v>
      </c>
      <c r="E1061" s="19">
        <v>2678717.9500000002</v>
      </c>
      <c r="F1061" s="27">
        <f t="shared" si="16"/>
        <v>91.377040764113943</v>
      </c>
    </row>
    <row r="1062" spans="1:6" ht="38.25" outlineLevel="7" x14ac:dyDescent="0.2">
      <c r="A1062" s="16" t="s">
        <v>42</v>
      </c>
      <c r="B1062" s="17" t="s">
        <v>1025</v>
      </c>
      <c r="C1062" s="17" t="s">
        <v>43</v>
      </c>
      <c r="D1062" s="18">
        <v>2931500</v>
      </c>
      <c r="E1062" s="19">
        <v>2678717.9500000002</v>
      </c>
      <c r="F1062" s="27">
        <f t="shared" si="16"/>
        <v>91.377040764113943</v>
      </c>
    </row>
    <row r="1063" spans="1:6" ht="38.25" outlineLevel="2" x14ac:dyDescent="0.2">
      <c r="A1063" s="16" t="s">
        <v>1026</v>
      </c>
      <c r="B1063" s="17" t="s">
        <v>1027</v>
      </c>
      <c r="C1063" s="17"/>
      <c r="D1063" s="18">
        <v>3163500</v>
      </c>
      <c r="E1063" s="19">
        <v>2486601.9700000002</v>
      </c>
      <c r="F1063" s="27">
        <f t="shared" si="16"/>
        <v>78.602875612454568</v>
      </c>
    </row>
    <row r="1064" spans="1:6" ht="25.5" outlineLevel="7" x14ac:dyDescent="0.2">
      <c r="A1064" s="16" t="s">
        <v>8</v>
      </c>
      <c r="B1064" s="17" t="s">
        <v>1027</v>
      </c>
      <c r="C1064" s="17" t="s">
        <v>9</v>
      </c>
      <c r="D1064" s="18">
        <v>2790000</v>
      </c>
      <c r="E1064" s="19">
        <v>2286631.9700000002</v>
      </c>
      <c r="F1064" s="27">
        <f t="shared" si="16"/>
        <v>81.958135125448038</v>
      </c>
    </row>
    <row r="1065" spans="1:6" ht="38.25" outlineLevel="7" x14ac:dyDescent="0.2">
      <c r="A1065" s="16" t="s">
        <v>42</v>
      </c>
      <c r="B1065" s="17" t="s">
        <v>1027</v>
      </c>
      <c r="C1065" s="17" t="s">
        <v>43</v>
      </c>
      <c r="D1065" s="18">
        <v>373500</v>
      </c>
      <c r="E1065" s="19">
        <v>199970</v>
      </c>
      <c r="F1065" s="27">
        <f t="shared" si="16"/>
        <v>53.539491298527444</v>
      </c>
    </row>
    <row r="1066" spans="1:6" ht="25.5" outlineLevel="1" x14ac:dyDescent="0.2">
      <c r="A1066" s="16" t="s">
        <v>1028</v>
      </c>
      <c r="B1066" s="17" t="s">
        <v>1029</v>
      </c>
      <c r="C1066" s="17"/>
      <c r="D1066" s="18">
        <v>10548300</v>
      </c>
      <c r="E1066" s="19">
        <v>4983670.67</v>
      </c>
      <c r="F1066" s="27">
        <f t="shared" si="16"/>
        <v>47.246197681142931</v>
      </c>
    </row>
    <row r="1067" spans="1:6" ht="25.5" outlineLevel="2" x14ac:dyDescent="0.2">
      <c r="A1067" s="16" t="s">
        <v>1030</v>
      </c>
      <c r="B1067" s="17" t="s">
        <v>1031</v>
      </c>
      <c r="C1067" s="17"/>
      <c r="D1067" s="18">
        <v>5312300</v>
      </c>
      <c r="E1067" s="19">
        <v>1676593.62</v>
      </c>
      <c r="F1067" s="27">
        <f t="shared" si="16"/>
        <v>31.560597481316943</v>
      </c>
    </row>
    <row r="1068" spans="1:6" ht="25.5" outlineLevel="7" x14ac:dyDescent="0.2">
      <c r="A1068" s="16" t="s">
        <v>8</v>
      </c>
      <c r="B1068" s="17" t="s">
        <v>1031</v>
      </c>
      <c r="C1068" s="17" t="s">
        <v>9</v>
      </c>
      <c r="D1068" s="18">
        <v>8500</v>
      </c>
      <c r="E1068" s="19">
        <v>5975.81</v>
      </c>
      <c r="F1068" s="27">
        <f t="shared" ref="F1068:F1128" si="17">E1068/D1068*100</f>
        <v>70.303647058823543</v>
      </c>
    </row>
    <row r="1069" spans="1:6" ht="25.5" outlineLevel="7" x14ac:dyDescent="0.2">
      <c r="A1069" s="16" t="s">
        <v>36</v>
      </c>
      <c r="B1069" s="17" t="s">
        <v>1031</v>
      </c>
      <c r="C1069" s="17" t="s">
        <v>37</v>
      </c>
      <c r="D1069" s="18">
        <v>2365500</v>
      </c>
      <c r="E1069" s="19">
        <v>1370617.81</v>
      </c>
      <c r="F1069" s="27">
        <f t="shared" si="17"/>
        <v>57.941991545127877</v>
      </c>
    </row>
    <row r="1070" spans="1:6" ht="38.25" outlineLevel="3" x14ac:dyDescent="0.2">
      <c r="A1070" s="16" t="s">
        <v>1032</v>
      </c>
      <c r="B1070" s="17" t="s">
        <v>1033</v>
      </c>
      <c r="C1070" s="17"/>
      <c r="D1070" s="18">
        <v>600000</v>
      </c>
      <c r="E1070" s="19">
        <v>300000</v>
      </c>
      <c r="F1070" s="27">
        <f t="shared" si="17"/>
        <v>50</v>
      </c>
    </row>
    <row r="1071" spans="1:6" outlineLevel="7" x14ac:dyDescent="0.2">
      <c r="A1071" s="16" t="s">
        <v>74</v>
      </c>
      <c r="B1071" s="17" t="s">
        <v>1033</v>
      </c>
      <c r="C1071" s="17" t="s">
        <v>75</v>
      </c>
      <c r="D1071" s="18">
        <v>600000</v>
      </c>
      <c r="E1071" s="19">
        <v>300000</v>
      </c>
      <c r="F1071" s="27">
        <f t="shared" si="17"/>
        <v>50</v>
      </c>
    </row>
    <row r="1072" spans="1:6" ht="63.75" outlineLevel="3" x14ac:dyDescent="0.2">
      <c r="A1072" s="16" t="s">
        <v>1034</v>
      </c>
      <c r="B1072" s="17" t="s">
        <v>1035</v>
      </c>
      <c r="C1072" s="17"/>
      <c r="D1072" s="18">
        <v>2338300</v>
      </c>
      <c r="E1072" s="19"/>
      <c r="F1072" s="27"/>
    </row>
    <row r="1073" spans="1:6" outlineLevel="7" x14ac:dyDescent="0.2">
      <c r="A1073" s="16" t="s">
        <v>74</v>
      </c>
      <c r="B1073" s="17" t="s">
        <v>1035</v>
      </c>
      <c r="C1073" s="17" t="s">
        <v>75</v>
      </c>
      <c r="D1073" s="18">
        <v>2338300</v>
      </c>
      <c r="E1073" s="19"/>
      <c r="F1073" s="27"/>
    </row>
    <row r="1074" spans="1:6" ht="76.5" outlineLevel="2" x14ac:dyDescent="0.2">
      <c r="A1074" s="16" t="s">
        <v>1036</v>
      </c>
      <c r="B1074" s="17" t="s">
        <v>1037</v>
      </c>
      <c r="C1074" s="17"/>
      <c r="D1074" s="18">
        <v>3410000</v>
      </c>
      <c r="E1074" s="19">
        <v>2797635.4</v>
      </c>
      <c r="F1074" s="27">
        <f t="shared" si="17"/>
        <v>82.042093841642227</v>
      </c>
    </row>
    <row r="1075" spans="1:6" ht="25.5" outlineLevel="7" x14ac:dyDescent="0.2">
      <c r="A1075" s="16" t="s">
        <v>8</v>
      </c>
      <c r="B1075" s="17" t="s">
        <v>1037</v>
      </c>
      <c r="C1075" s="17" t="s">
        <v>9</v>
      </c>
      <c r="D1075" s="18">
        <v>440000</v>
      </c>
      <c r="E1075" s="19"/>
      <c r="F1075" s="27"/>
    </row>
    <row r="1076" spans="1:6" ht="25.5" outlineLevel="7" x14ac:dyDescent="0.2">
      <c r="A1076" s="16" t="s">
        <v>36</v>
      </c>
      <c r="B1076" s="17" t="s">
        <v>1037</v>
      </c>
      <c r="C1076" s="17" t="s">
        <v>37</v>
      </c>
      <c r="D1076" s="18">
        <v>570000</v>
      </c>
      <c r="E1076" s="19">
        <v>417635.4</v>
      </c>
      <c r="F1076" s="27">
        <f t="shared" si="17"/>
        <v>73.269368421052633</v>
      </c>
    </row>
    <row r="1077" spans="1:6" ht="38.25" outlineLevel="7" x14ac:dyDescent="0.2">
      <c r="A1077" s="16" t="s">
        <v>42</v>
      </c>
      <c r="B1077" s="17" t="s">
        <v>1037</v>
      </c>
      <c r="C1077" s="17" t="s">
        <v>43</v>
      </c>
      <c r="D1077" s="18">
        <v>2400000</v>
      </c>
      <c r="E1077" s="19">
        <v>2380000</v>
      </c>
      <c r="F1077" s="27">
        <f t="shared" si="17"/>
        <v>99.166666666666671</v>
      </c>
    </row>
    <row r="1078" spans="1:6" ht="25.5" outlineLevel="2" x14ac:dyDescent="0.2">
      <c r="A1078" s="16" t="s">
        <v>1038</v>
      </c>
      <c r="B1078" s="17" t="s">
        <v>1039</v>
      </c>
      <c r="C1078" s="17"/>
      <c r="D1078" s="18">
        <v>1826000</v>
      </c>
      <c r="E1078" s="19">
        <v>509441.65</v>
      </c>
      <c r="F1078" s="27">
        <f t="shared" si="17"/>
        <v>27.899323658269441</v>
      </c>
    </row>
    <row r="1079" spans="1:6" ht="38.25" outlineLevel="7" x14ac:dyDescent="0.2">
      <c r="A1079" s="16" t="s">
        <v>42</v>
      </c>
      <c r="B1079" s="17" t="s">
        <v>1039</v>
      </c>
      <c r="C1079" s="17" t="s">
        <v>43</v>
      </c>
      <c r="D1079" s="18">
        <v>1446000</v>
      </c>
      <c r="E1079" s="19">
        <v>453076.65</v>
      </c>
      <c r="F1079" s="27">
        <f t="shared" si="17"/>
        <v>31.333101659751041</v>
      </c>
    </row>
    <row r="1080" spans="1:6" ht="25.5" outlineLevel="3" x14ac:dyDescent="0.2">
      <c r="A1080" s="16" t="s">
        <v>509</v>
      </c>
      <c r="B1080" s="17" t="s">
        <v>1040</v>
      </c>
      <c r="C1080" s="17"/>
      <c r="D1080" s="18">
        <v>50000</v>
      </c>
      <c r="E1080" s="19"/>
      <c r="F1080" s="27"/>
    </row>
    <row r="1081" spans="1:6" ht="38.25" outlineLevel="7" x14ac:dyDescent="0.2">
      <c r="A1081" s="16" t="s">
        <v>42</v>
      </c>
      <c r="B1081" s="17" t="s">
        <v>1040</v>
      </c>
      <c r="C1081" s="17" t="s">
        <v>43</v>
      </c>
      <c r="D1081" s="18">
        <v>50000</v>
      </c>
      <c r="E1081" s="19"/>
      <c r="F1081" s="27"/>
    </row>
    <row r="1082" spans="1:6" ht="25.5" outlineLevel="3" x14ac:dyDescent="0.2">
      <c r="A1082" s="16" t="s">
        <v>547</v>
      </c>
      <c r="B1082" s="17" t="s">
        <v>1041</v>
      </c>
      <c r="C1082" s="17"/>
      <c r="D1082" s="18">
        <v>330000</v>
      </c>
      <c r="E1082" s="19">
        <v>56365</v>
      </c>
      <c r="F1082" s="27">
        <f t="shared" si="17"/>
        <v>17.080303030303028</v>
      </c>
    </row>
    <row r="1083" spans="1:6" ht="38.25" outlineLevel="7" x14ac:dyDescent="0.2">
      <c r="A1083" s="16" t="s">
        <v>42</v>
      </c>
      <c r="B1083" s="17" t="s">
        <v>1041</v>
      </c>
      <c r="C1083" s="17" t="s">
        <v>43</v>
      </c>
      <c r="D1083" s="18">
        <v>330000</v>
      </c>
      <c r="E1083" s="19">
        <v>56365</v>
      </c>
      <c r="F1083" s="27">
        <f t="shared" si="17"/>
        <v>17.080303030303028</v>
      </c>
    </row>
    <row r="1084" spans="1:6" ht="25.5" outlineLevel="1" x14ac:dyDescent="0.2">
      <c r="A1084" s="16" t="s">
        <v>1042</v>
      </c>
      <c r="B1084" s="17" t="s">
        <v>1043</v>
      </c>
      <c r="C1084" s="17"/>
      <c r="D1084" s="18">
        <v>36913000</v>
      </c>
      <c r="E1084" s="19">
        <v>20290983.57</v>
      </c>
      <c r="F1084" s="27">
        <f t="shared" si="17"/>
        <v>54.969749329504516</v>
      </c>
    </row>
    <row r="1085" spans="1:6" ht="38.25" outlineLevel="2" x14ac:dyDescent="0.2">
      <c r="A1085" s="16" t="s">
        <v>1044</v>
      </c>
      <c r="B1085" s="17" t="s">
        <v>1045</v>
      </c>
      <c r="C1085" s="17"/>
      <c r="D1085" s="18">
        <v>36913000</v>
      </c>
      <c r="E1085" s="19">
        <v>20290983.57</v>
      </c>
      <c r="F1085" s="27">
        <f t="shared" si="17"/>
        <v>54.969749329504516</v>
      </c>
    </row>
    <row r="1086" spans="1:6" ht="25.5" outlineLevel="7" x14ac:dyDescent="0.2">
      <c r="A1086" s="16" t="s">
        <v>8</v>
      </c>
      <c r="B1086" s="17" t="s">
        <v>1045</v>
      </c>
      <c r="C1086" s="17" t="s">
        <v>9</v>
      </c>
      <c r="D1086" s="18">
        <v>36863000</v>
      </c>
      <c r="E1086" s="19">
        <v>20280290.57</v>
      </c>
      <c r="F1086" s="27">
        <f t="shared" si="17"/>
        <v>55.015301440468768</v>
      </c>
    </row>
    <row r="1087" spans="1:6" outlineLevel="7" x14ac:dyDescent="0.2">
      <c r="A1087" s="16" t="s">
        <v>12</v>
      </c>
      <c r="B1087" s="17" t="s">
        <v>1045</v>
      </c>
      <c r="C1087" s="17" t="s">
        <v>13</v>
      </c>
      <c r="D1087" s="18">
        <v>50000</v>
      </c>
      <c r="E1087" s="19">
        <v>10693</v>
      </c>
      <c r="F1087" s="27">
        <f t="shared" si="17"/>
        <v>21.385999999999999</v>
      </c>
    </row>
    <row r="1088" spans="1:6" ht="38.25" outlineLevel="1" x14ac:dyDescent="0.2">
      <c r="A1088" s="16" t="s">
        <v>1046</v>
      </c>
      <c r="B1088" s="17" t="s">
        <v>1047</v>
      </c>
      <c r="C1088" s="17"/>
      <c r="D1088" s="18">
        <v>506570900</v>
      </c>
      <c r="E1088" s="19">
        <v>338014028.67000002</v>
      </c>
      <c r="F1088" s="27">
        <f t="shared" si="17"/>
        <v>66.725907206671366</v>
      </c>
    </row>
    <row r="1089" spans="1:6" ht="38.25" outlineLevel="2" x14ac:dyDescent="0.2">
      <c r="A1089" s="16" t="s">
        <v>1048</v>
      </c>
      <c r="B1089" s="17" t="s">
        <v>1049</v>
      </c>
      <c r="C1089" s="17"/>
      <c r="D1089" s="18">
        <v>70600900</v>
      </c>
      <c r="E1089" s="19">
        <v>42578304.049999997</v>
      </c>
      <c r="F1089" s="27">
        <f t="shared" si="17"/>
        <v>60.308443730887284</v>
      </c>
    </row>
    <row r="1090" spans="1:6" ht="63.75" outlineLevel="7" x14ac:dyDescent="0.2">
      <c r="A1090" s="16" t="s">
        <v>28</v>
      </c>
      <c r="B1090" s="17" t="s">
        <v>1049</v>
      </c>
      <c r="C1090" s="17" t="s">
        <v>29</v>
      </c>
      <c r="D1090" s="18">
        <v>33481900</v>
      </c>
      <c r="E1090" s="19">
        <v>20916432.68</v>
      </c>
      <c r="F1090" s="27">
        <f t="shared" si="17"/>
        <v>62.470865392943651</v>
      </c>
    </row>
    <row r="1091" spans="1:6" ht="25.5" outlineLevel="7" x14ac:dyDescent="0.2">
      <c r="A1091" s="16" t="s">
        <v>8</v>
      </c>
      <c r="B1091" s="17" t="s">
        <v>1049</v>
      </c>
      <c r="C1091" s="17" t="s">
        <v>9</v>
      </c>
      <c r="D1091" s="18">
        <v>35818000</v>
      </c>
      <c r="E1091" s="19">
        <v>21066196.68</v>
      </c>
      <c r="F1091" s="27">
        <f t="shared" si="17"/>
        <v>58.81455324138701</v>
      </c>
    </row>
    <row r="1092" spans="1:6" outlineLevel="7" x14ac:dyDescent="0.2">
      <c r="A1092" s="16" t="s">
        <v>12</v>
      </c>
      <c r="B1092" s="17" t="s">
        <v>1049</v>
      </c>
      <c r="C1092" s="17" t="s">
        <v>13</v>
      </c>
      <c r="D1092" s="18">
        <v>500000</v>
      </c>
      <c r="E1092" s="19">
        <v>48795</v>
      </c>
      <c r="F1092" s="27">
        <f t="shared" si="17"/>
        <v>9.7590000000000003</v>
      </c>
    </row>
    <row r="1093" spans="1:6" ht="38.25" outlineLevel="3" x14ac:dyDescent="0.2">
      <c r="A1093" s="16" t="s">
        <v>641</v>
      </c>
      <c r="B1093" s="17" t="s">
        <v>1050</v>
      </c>
      <c r="C1093" s="17"/>
      <c r="D1093" s="18">
        <v>801000</v>
      </c>
      <c r="E1093" s="19">
        <v>546879.68999999994</v>
      </c>
      <c r="F1093" s="27">
        <f t="shared" si="17"/>
        <v>68.274617977528081</v>
      </c>
    </row>
    <row r="1094" spans="1:6" ht="63.75" outlineLevel="7" x14ac:dyDescent="0.2">
      <c r="A1094" s="16" t="s">
        <v>28</v>
      </c>
      <c r="B1094" s="17" t="s">
        <v>1050</v>
      </c>
      <c r="C1094" s="17" t="s">
        <v>29</v>
      </c>
      <c r="D1094" s="18">
        <v>210000</v>
      </c>
      <c r="E1094" s="19">
        <v>181999.69</v>
      </c>
      <c r="F1094" s="27">
        <f t="shared" si="17"/>
        <v>86.666519047619047</v>
      </c>
    </row>
    <row r="1095" spans="1:6" ht="25.5" outlineLevel="7" x14ac:dyDescent="0.2">
      <c r="A1095" s="16" t="s">
        <v>8</v>
      </c>
      <c r="B1095" s="17" t="s">
        <v>1050</v>
      </c>
      <c r="C1095" s="17" t="s">
        <v>9</v>
      </c>
      <c r="D1095" s="18">
        <v>591000</v>
      </c>
      <c r="E1095" s="19">
        <v>364880</v>
      </c>
      <c r="F1095" s="27">
        <f t="shared" si="17"/>
        <v>61.739424703891707</v>
      </c>
    </row>
    <row r="1096" spans="1:6" ht="25.5" outlineLevel="2" x14ac:dyDescent="0.2">
      <c r="A1096" s="16" t="s">
        <v>1051</v>
      </c>
      <c r="B1096" s="17" t="s">
        <v>1052</v>
      </c>
      <c r="C1096" s="17"/>
      <c r="D1096" s="18">
        <v>435216200</v>
      </c>
      <c r="E1096" s="19">
        <v>295435724.62</v>
      </c>
      <c r="F1096" s="27">
        <f t="shared" si="17"/>
        <v>67.882520140564623</v>
      </c>
    </row>
    <row r="1097" spans="1:6" ht="63.75" outlineLevel="7" x14ac:dyDescent="0.2">
      <c r="A1097" s="16" t="s">
        <v>28</v>
      </c>
      <c r="B1097" s="17" t="s">
        <v>1052</v>
      </c>
      <c r="C1097" s="17" t="s">
        <v>29</v>
      </c>
      <c r="D1097" s="18">
        <v>349209500</v>
      </c>
      <c r="E1097" s="19">
        <v>237693317.88</v>
      </c>
      <c r="F1097" s="27">
        <f t="shared" si="17"/>
        <v>68.066108705519184</v>
      </c>
    </row>
    <row r="1098" spans="1:6" ht="25.5" outlineLevel="7" x14ac:dyDescent="0.2">
      <c r="A1098" s="16" t="s">
        <v>8</v>
      </c>
      <c r="B1098" s="17" t="s">
        <v>1052</v>
      </c>
      <c r="C1098" s="17" t="s">
        <v>9</v>
      </c>
      <c r="D1098" s="18">
        <v>80352200</v>
      </c>
      <c r="E1098" s="19">
        <v>54141541.049999997</v>
      </c>
      <c r="F1098" s="27">
        <f t="shared" si="17"/>
        <v>67.380284609506646</v>
      </c>
    </row>
    <row r="1099" spans="1:6" outlineLevel="7" x14ac:dyDescent="0.2">
      <c r="A1099" s="16" t="s">
        <v>12</v>
      </c>
      <c r="B1099" s="17" t="s">
        <v>1052</v>
      </c>
      <c r="C1099" s="17" t="s">
        <v>13</v>
      </c>
      <c r="D1099" s="18">
        <v>5654500</v>
      </c>
      <c r="E1099" s="19">
        <v>3600865.69</v>
      </c>
      <c r="F1099" s="27">
        <f t="shared" si="17"/>
        <v>63.681416394022463</v>
      </c>
    </row>
    <row r="1100" spans="1:6" ht="38.25" outlineLevel="2" x14ac:dyDescent="0.2">
      <c r="A1100" s="16" t="s">
        <v>1053</v>
      </c>
      <c r="B1100" s="17" t="s">
        <v>1054</v>
      </c>
      <c r="C1100" s="17"/>
      <c r="D1100" s="18">
        <v>753800</v>
      </c>
      <c r="E1100" s="19"/>
      <c r="F1100" s="27"/>
    </row>
    <row r="1101" spans="1:6" ht="25.5" outlineLevel="3" x14ac:dyDescent="0.2">
      <c r="A1101" s="16" t="s">
        <v>1055</v>
      </c>
      <c r="B1101" s="17" t="s">
        <v>1056</v>
      </c>
      <c r="C1101" s="17"/>
      <c r="D1101" s="18">
        <v>753800</v>
      </c>
      <c r="E1101" s="19"/>
      <c r="F1101" s="27"/>
    </row>
    <row r="1102" spans="1:6" outlineLevel="7" x14ac:dyDescent="0.2">
      <c r="A1102" s="16" t="s">
        <v>12</v>
      </c>
      <c r="B1102" s="17" t="s">
        <v>1056</v>
      </c>
      <c r="C1102" s="17" t="s">
        <v>13</v>
      </c>
      <c r="D1102" s="18">
        <v>753800</v>
      </c>
      <c r="E1102" s="19"/>
      <c r="F1102" s="27"/>
    </row>
    <row r="1103" spans="1:6" ht="63.75" outlineLevel="1" x14ac:dyDescent="0.2">
      <c r="A1103" s="16" t="s">
        <v>1057</v>
      </c>
      <c r="B1103" s="17" t="s">
        <v>1058</v>
      </c>
      <c r="C1103" s="17"/>
      <c r="D1103" s="18">
        <v>77698292.060000002</v>
      </c>
      <c r="E1103" s="19">
        <v>52002888.600000001</v>
      </c>
      <c r="F1103" s="27">
        <f t="shared" si="17"/>
        <v>66.929255741995519</v>
      </c>
    </row>
    <row r="1104" spans="1:6" ht="63.75" outlineLevel="2" x14ac:dyDescent="0.2">
      <c r="A1104" s="16" t="s">
        <v>1059</v>
      </c>
      <c r="B1104" s="17" t="s">
        <v>1060</v>
      </c>
      <c r="C1104" s="17"/>
      <c r="D1104" s="18">
        <v>77698292.060000002</v>
      </c>
      <c r="E1104" s="19">
        <v>52002888.600000001</v>
      </c>
      <c r="F1104" s="27">
        <f t="shared" si="17"/>
        <v>66.929255741995519</v>
      </c>
    </row>
    <row r="1105" spans="1:6" ht="63.75" outlineLevel="7" x14ac:dyDescent="0.2">
      <c r="A1105" s="16" t="s">
        <v>28</v>
      </c>
      <c r="B1105" s="17" t="s">
        <v>1060</v>
      </c>
      <c r="C1105" s="17" t="s">
        <v>29</v>
      </c>
      <c r="D1105" s="18">
        <v>38836200</v>
      </c>
      <c r="E1105" s="19">
        <v>26168495.329999998</v>
      </c>
      <c r="F1105" s="27">
        <f t="shared" si="17"/>
        <v>67.381709152800724</v>
      </c>
    </row>
    <row r="1106" spans="1:6" ht="25.5" outlineLevel="7" x14ac:dyDescent="0.2">
      <c r="A1106" s="16" t="s">
        <v>8</v>
      </c>
      <c r="B1106" s="17" t="s">
        <v>1060</v>
      </c>
      <c r="C1106" s="17" t="s">
        <v>9</v>
      </c>
      <c r="D1106" s="18">
        <v>34744200</v>
      </c>
      <c r="E1106" s="19">
        <v>23464769.149999999</v>
      </c>
      <c r="F1106" s="27">
        <f t="shared" si="17"/>
        <v>67.535787699817519</v>
      </c>
    </row>
    <row r="1107" spans="1:6" outlineLevel="7" x14ac:dyDescent="0.2">
      <c r="A1107" s="16" t="s">
        <v>12</v>
      </c>
      <c r="B1107" s="17" t="s">
        <v>1060</v>
      </c>
      <c r="C1107" s="17" t="s">
        <v>13</v>
      </c>
      <c r="D1107" s="18">
        <v>1254900</v>
      </c>
      <c r="E1107" s="19">
        <v>483780.44</v>
      </c>
      <c r="F1107" s="27">
        <f t="shared" si="17"/>
        <v>38.551314048928205</v>
      </c>
    </row>
    <row r="1108" spans="1:6" ht="38.25" outlineLevel="3" x14ac:dyDescent="0.2">
      <c r="A1108" s="16" t="s">
        <v>641</v>
      </c>
      <c r="B1108" s="17" t="s">
        <v>1061</v>
      </c>
      <c r="C1108" s="17"/>
      <c r="D1108" s="18">
        <v>2862992.06</v>
      </c>
      <c r="E1108" s="19">
        <v>1885843.68</v>
      </c>
      <c r="F1108" s="27">
        <f t="shared" si="17"/>
        <v>65.869679009867738</v>
      </c>
    </row>
    <row r="1109" spans="1:6" ht="63.75" outlineLevel="7" x14ac:dyDescent="0.2">
      <c r="A1109" s="16" t="s">
        <v>28</v>
      </c>
      <c r="B1109" s="17" t="s">
        <v>1061</v>
      </c>
      <c r="C1109" s="17" t="s">
        <v>29</v>
      </c>
      <c r="D1109" s="18">
        <v>1254330.4099999999</v>
      </c>
      <c r="E1109" s="19">
        <v>901954.78</v>
      </c>
      <c r="F1109" s="27">
        <f t="shared" si="17"/>
        <v>71.90727202412323</v>
      </c>
    </row>
    <row r="1110" spans="1:6" ht="25.5" outlineLevel="7" x14ac:dyDescent="0.2">
      <c r="A1110" s="16" t="s">
        <v>8</v>
      </c>
      <c r="B1110" s="17" t="s">
        <v>1061</v>
      </c>
      <c r="C1110" s="17" t="s">
        <v>9</v>
      </c>
      <c r="D1110" s="18">
        <v>1608661.65</v>
      </c>
      <c r="E1110" s="19">
        <v>983888.9</v>
      </c>
      <c r="F1110" s="27">
        <f t="shared" si="17"/>
        <v>61.161954100167684</v>
      </c>
    </row>
    <row r="1111" spans="1:6" ht="38.25" x14ac:dyDescent="0.2">
      <c r="A1111" s="12" t="s">
        <v>1062</v>
      </c>
      <c r="B1111" s="13" t="s">
        <v>1063</v>
      </c>
      <c r="C1111" s="13"/>
      <c r="D1111" s="14">
        <v>604886000</v>
      </c>
      <c r="E1111" s="15">
        <v>445159633.69</v>
      </c>
      <c r="F1111" s="26">
        <f t="shared" si="17"/>
        <v>73.593972036053074</v>
      </c>
    </row>
    <row r="1112" spans="1:6" ht="38.25" outlineLevel="1" x14ac:dyDescent="0.2">
      <c r="A1112" s="16" t="s">
        <v>1064</v>
      </c>
      <c r="B1112" s="17" t="s">
        <v>1065</v>
      </c>
      <c r="C1112" s="17"/>
      <c r="D1112" s="18">
        <v>43802200</v>
      </c>
      <c r="E1112" s="19">
        <v>31451190</v>
      </c>
      <c r="F1112" s="27">
        <f t="shared" si="17"/>
        <v>71.802763331522158</v>
      </c>
    </row>
    <row r="1113" spans="1:6" ht="38.25" outlineLevel="2" x14ac:dyDescent="0.2">
      <c r="A1113" s="16" t="s">
        <v>1066</v>
      </c>
      <c r="B1113" s="17" t="s">
        <v>1067</v>
      </c>
      <c r="C1113" s="17"/>
      <c r="D1113" s="18">
        <v>30027200</v>
      </c>
      <c r="E1113" s="19">
        <v>20916815</v>
      </c>
      <c r="F1113" s="27">
        <f t="shared" si="17"/>
        <v>69.659558666808763</v>
      </c>
    </row>
    <row r="1114" spans="1:6" ht="25.5" outlineLevel="7" x14ac:dyDescent="0.2">
      <c r="A1114" s="16" t="s">
        <v>8</v>
      </c>
      <c r="B1114" s="17" t="s">
        <v>1067</v>
      </c>
      <c r="C1114" s="17" t="s">
        <v>9</v>
      </c>
      <c r="D1114" s="18">
        <v>2904800</v>
      </c>
      <c r="E1114" s="19">
        <v>451065</v>
      </c>
      <c r="F1114" s="27">
        <f t="shared" si="17"/>
        <v>15.528263563756543</v>
      </c>
    </row>
    <row r="1115" spans="1:6" ht="38.25" outlineLevel="7" x14ac:dyDescent="0.2">
      <c r="A1115" s="16" t="s">
        <v>42</v>
      </c>
      <c r="B1115" s="17" t="s">
        <v>1067</v>
      </c>
      <c r="C1115" s="17" t="s">
        <v>43</v>
      </c>
      <c r="D1115" s="18">
        <v>27122400</v>
      </c>
      <c r="E1115" s="19">
        <v>20465750</v>
      </c>
      <c r="F1115" s="27">
        <f t="shared" si="17"/>
        <v>75.457002330177275</v>
      </c>
    </row>
    <row r="1116" spans="1:6" ht="51" outlineLevel="2" x14ac:dyDescent="0.2">
      <c r="A1116" s="16" t="s">
        <v>1068</v>
      </c>
      <c r="B1116" s="17" t="s">
        <v>1069</v>
      </c>
      <c r="C1116" s="17"/>
      <c r="D1116" s="18">
        <v>13775000</v>
      </c>
      <c r="E1116" s="19">
        <v>10534375</v>
      </c>
      <c r="F1116" s="27">
        <f t="shared" si="17"/>
        <v>76.474591651542639</v>
      </c>
    </row>
    <row r="1117" spans="1:6" ht="38.25" outlineLevel="7" x14ac:dyDescent="0.2">
      <c r="A1117" s="16" t="s">
        <v>42</v>
      </c>
      <c r="B1117" s="17" t="s">
        <v>1069</v>
      </c>
      <c r="C1117" s="17" t="s">
        <v>43</v>
      </c>
      <c r="D1117" s="18">
        <v>13775000</v>
      </c>
      <c r="E1117" s="19">
        <v>10534375</v>
      </c>
      <c r="F1117" s="27">
        <f t="shared" si="17"/>
        <v>76.474591651542639</v>
      </c>
    </row>
    <row r="1118" spans="1:6" ht="25.5" outlineLevel="1" x14ac:dyDescent="0.2">
      <c r="A1118" s="16" t="s">
        <v>1070</v>
      </c>
      <c r="B1118" s="17" t="s">
        <v>1071</v>
      </c>
      <c r="C1118" s="17"/>
      <c r="D1118" s="18">
        <v>24332700</v>
      </c>
      <c r="E1118" s="19">
        <v>1479012.73</v>
      </c>
      <c r="F1118" s="27">
        <f t="shared" si="17"/>
        <v>6.0782927089883163</v>
      </c>
    </row>
    <row r="1119" spans="1:6" ht="51" outlineLevel="2" x14ac:dyDescent="0.2">
      <c r="A1119" s="16" t="s">
        <v>1072</v>
      </c>
      <c r="B1119" s="17" t="s">
        <v>1073</v>
      </c>
      <c r="C1119" s="17"/>
      <c r="D1119" s="18">
        <v>4095200</v>
      </c>
      <c r="E1119" s="19">
        <v>1479012.73</v>
      </c>
      <c r="F1119" s="27">
        <f t="shared" si="17"/>
        <v>36.11576308849385</v>
      </c>
    </row>
    <row r="1120" spans="1:6" ht="38.25" outlineLevel="3" x14ac:dyDescent="0.2">
      <c r="A1120" s="16" t="s">
        <v>1074</v>
      </c>
      <c r="B1120" s="17" t="s">
        <v>1075</v>
      </c>
      <c r="C1120" s="17"/>
      <c r="D1120" s="18">
        <v>3197000</v>
      </c>
      <c r="E1120" s="19">
        <v>782085.16</v>
      </c>
      <c r="F1120" s="27">
        <f t="shared" si="17"/>
        <v>24.46309540193932</v>
      </c>
    </row>
    <row r="1121" spans="1:6" ht="25.5" outlineLevel="7" x14ac:dyDescent="0.2">
      <c r="A1121" s="16" t="s">
        <v>8</v>
      </c>
      <c r="B1121" s="17" t="s">
        <v>1075</v>
      </c>
      <c r="C1121" s="17" t="s">
        <v>9</v>
      </c>
      <c r="D1121" s="18">
        <v>3197000</v>
      </c>
      <c r="E1121" s="19">
        <v>782085.16</v>
      </c>
      <c r="F1121" s="27">
        <f t="shared" si="17"/>
        <v>24.46309540193932</v>
      </c>
    </row>
    <row r="1122" spans="1:6" ht="63.75" outlineLevel="3" x14ac:dyDescent="0.2">
      <c r="A1122" s="16" t="s">
        <v>1076</v>
      </c>
      <c r="B1122" s="17" t="s">
        <v>1077</v>
      </c>
      <c r="C1122" s="17"/>
      <c r="D1122" s="18">
        <v>898200</v>
      </c>
      <c r="E1122" s="19">
        <v>696927.57</v>
      </c>
      <c r="F1122" s="27">
        <f t="shared" si="17"/>
        <v>77.591579826319304</v>
      </c>
    </row>
    <row r="1123" spans="1:6" ht="25.5" outlineLevel="7" x14ac:dyDescent="0.2">
      <c r="A1123" s="16" t="s">
        <v>8</v>
      </c>
      <c r="B1123" s="17" t="s">
        <v>1077</v>
      </c>
      <c r="C1123" s="17" t="s">
        <v>9</v>
      </c>
      <c r="D1123" s="18">
        <v>898200</v>
      </c>
      <c r="E1123" s="19">
        <v>696927.57</v>
      </c>
      <c r="F1123" s="27">
        <f t="shared" si="17"/>
        <v>77.591579826319304</v>
      </c>
    </row>
    <row r="1124" spans="1:6" ht="38.25" outlineLevel="2" x14ac:dyDescent="0.2">
      <c r="A1124" s="16" t="s">
        <v>1078</v>
      </c>
      <c r="B1124" s="17" t="s">
        <v>1079</v>
      </c>
      <c r="C1124" s="17"/>
      <c r="D1124" s="18">
        <v>20237500</v>
      </c>
      <c r="E1124" s="19"/>
      <c r="F1124" s="27"/>
    </row>
    <row r="1125" spans="1:6" ht="25.5" outlineLevel="3" x14ac:dyDescent="0.2">
      <c r="A1125" s="16" t="s">
        <v>1080</v>
      </c>
      <c r="B1125" s="17" t="s">
        <v>1081</v>
      </c>
      <c r="C1125" s="17"/>
      <c r="D1125" s="18">
        <v>20237500</v>
      </c>
      <c r="E1125" s="19"/>
      <c r="F1125" s="27"/>
    </row>
    <row r="1126" spans="1:6" ht="25.5" outlineLevel="7" x14ac:dyDescent="0.2">
      <c r="A1126" s="16" t="s">
        <v>8</v>
      </c>
      <c r="B1126" s="17" t="s">
        <v>1081</v>
      </c>
      <c r="C1126" s="17" t="s">
        <v>9</v>
      </c>
      <c r="D1126" s="18">
        <v>20237500</v>
      </c>
      <c r="E1126" s="19"/>
      <c r="F1126" s="27"/>
    </row>
    <row r="1127" spans="1:6" ht="25.5" outlineLevel="1" x14ac:dyDescent="0.2">
      <c r="A1127" s="16" t="s">
        <v>1082</v>
      </c>
      <c r="B1127" s="17" t="s">
        <v>1083</v>
      </c>
      <c r="C1127" s="17"/>
      <c r="D1127" s="18">
        <v>476435500</v>
      </c>
      <c r="E1127" s="19">
        <v>376332185.24000001</v>
      </c>
      <c r="F1127" s="27">
        <f t="shared" si="17"/>
        <v>78.98911505125038</v>
      </c>
    </row>
    <row r="1128" spans="1:6" ht="25.5" outlineLevel="2" x14ac:dyDescent="0.2">
      <c r="A1128" s="16" t="s">
        <v>1084</v>
      </c>
      <c r="B1128" s="17" t="s">
        <v>1085</v>
      </c>
      <c r="C1128" s="17"/>
      <c r="D1128" s="18">
        <v>78955700</v>
      </c>
      <c r="E1128" s="19">
        <v>54073487.380000003</v>
      </c>
      <c r="F1128" s="27">
        <f t="shared" si="17"/>
        <v>68.485856473946782</v>
      </c>
    </row>
    <row r="1129" spans="1:6" ht="63.75" outlineLevel="7" x14ac:dyDescent="0.2">
      <c r="A1129" s="16" t="s">
        <v>28</v>
      </c>
      <c r="B1129" s="17" t="s">
        <v>1085</v>
      </c>
      <c r="C1129" s="17" t="s">
        <v>29</v>
      </c>
      <c r="D1129" s="18">
        <v>480000</v>
      </c>
      <c r="E1129" s="19">
        <v>317416.83</v>
      </c>
      <c r="F1129" s="27">
        <f t="shared" ref="F1129:F1192" si="18">E1129/D1129*100</f>
        <v>66.128506250000001</v>
      </c>
    </row>
    <row r="1130" spans="1:6" ht="25.5" outlineLevel="7" x14ac:dyDescent="0.2">
      <c r="A1130" s="16" t="s">
        <v>8</v>
      </c>
      <c r="B1130" s="17" t="s">
        <v>1085</v>
      </c>
      <c r="C1130" s="17" t="s">
        <v>9</v>
      </c>
      <c r="D1130" s="18">
        <v>20336589.98</v>
      </c>
      <c r="E1130" s="19">
        <v>11437724.84</v>
      </c>
      <c r="F1130" s="27">
        <f t="shared" si="18"/>
        <v>56.242097870136632</v>
      </c>
    </row>
    <row r="1131" spans="1:6" ht="25.5" outlineLevel="7" x14ac:dyDescent="0.2">
      <c r="A1131" s="16" t="s">
        <v>36</v>
      </c>
      <c r="B1131" s="17" t="s">
        <v>1085</v>
      </c>
      <c r="C1131" s="17" t="s">
        <v>37</v>
      </c>
      <c r="D1131" s="18">
        <v>354310.02</v>
      </c>
      <c r="E1131" s="19">
        <v>354310.02</v>
      </c>
      <c r="F1131" s="27">
        <f t="shared" si="18"/>
        <v>100</v>
      </c>
    </row>
    <row r="1132" spans="1:6" ht="38.25" outlineLevel="7" x14ac:dyDescent="0.2">
      <c r="A1132" s="16" t="s">
        <v>42</v>
      </c>
      <c r="B1132" s="17" t="s">
        <v>1085</v>
      </c>
      <c r="C1132" s="17" t="s">
        <v>43</v>
      </c>
      <c r="D1132" s="18">
        <v>56929800</v>
      </c>
      <c r="E1132" s="19">
        <v>41383000</v>
      </c>
      <c r="F1132" s="27">
        <f t="shared" si="18"/>
        <v>72.691279435374796</v>
      </c>
    </row>
    <row r="1133" spans="1:6" outlineLevel="7" x14ac:dyDescent="0.2">
      <c r="A1133" s="16" t="s">
        <v>12</v>
      </c>
      <c r="B1133" s="17" t="s">
        <v>1085</v>
      </c>
      <c r="C1133" s="17" t="s">
        <v>13</v>
      </c>
      <c r="D1133" s="18">
        <v>855000</v>
      </c>
      <c r="E1133" s="19">
        <v>581035.68999999994</v>
      </c>
      <c r="F1133" s="27">
        <f t="shared" si="18"/>
        <v>67.957390643274849</v>
      </c>
    </row>
    <row r="1134" spans="1:6" ht="38.25" outlineLevel="2" x14ac:dyDescent="0.2">
      <c r="A1134" s="16" t="s">
        <v>1086</v>
      </c>
      <c r="B1134" s="17" t="s">
        <v>1087</v>
      </c>
      <c r="C1134" s="17"/>
      <c r="D1134" s="18">
        <v>363729800</v>
      </c>
      <c r="E1134" s="19">
        <v>288542369.86000001</v>
      </c>
      <c r="F1134" s="27">
        <f t="shared" si="18"/>
        <v>79.328768184514999</v>
      </c>
    </row>
    <row r="1135" spans="1:6" ht="25.5" outlineLevel="3" x14ac:dyDescent="0.2">
      <c r="A1135" s="16" t="s">
        <v>1088</v>
      </c>
      <c r="B1135" s="17" t="s">
        <v>1089</v>
      </c>
      <c r="C1135" s="17"/>
      <c r="D1135" s="18">
        <v>363729800</v>
      </c>
      <c r="E1135" s="19">
        <v>288542369.86000001</v>
      </c>
      <c r="F1135" s="27">
        <f t="shared" si="18"/>
        <v>79.328768184514999</v>
      </c>
    </row>
    <row r="1136" spans="1:6" ht="63.75" outlineLevel="7" x14ac:dyDescent="0.2">
      <c r="A1136" s="16" t="s">
        <v>28</v>
      </c>
      <c r="B1136" s="17" t="s">
        <v>1089</v>
      </c>
      <c r="C1136" s="17" t="s">
        <v>29</v>
      </c>
      <c r="D1136" s="18">
        <v>175083000</v>
      </c>
      <c r="E1136" s="19">
        <v>121726894.34</v>
      </c>
      <c r="F1136" s="27">
        <f t="shared" si="18"/>
        <v>69.525250504046653</v>
      </c>
    </row>
    <row r="1137" spans="1:6" ht="25.5" outlineLevel="7" x14ac:dyDescent="0.2">
      <c r="A1137" s="16" t="s">
        <v>8</v>
      </c>
      <c r="B1137" s="17" t="s">
        <v>1089</v>
      </c>
      <c r="C1137" s="17" t="s">
        <v>9</v>
      </c>
      <c r="D1137" s="18">
        <v>24476800</v>
      </c>
      <c r="E1137" s="19">
        <v>13115875.52</v>
      </c>
      <c r="F1137" s="27">
        <f t="shared" si="18"/>
        <v>53.584927441495623</v>
      </c>
    </row>
    <row r="1138" spans="1:6" ht="38.25" outlineLevel="7" x14ac:dyDescent="0.2">
      <c r="A1138" s="16" t="s">
        <v>42</v>
      </c>
      <c r="B1138" s="17" t="s">
        <v>1089</v>
      </c>
      <c r="C1138" s="17" t="s">
        <v>43</v>
      </c>
      <c r="D1138" s="18">
        <v>164170000</v>
      </c>
      <c r="E1138" s="19">
        <v>153699600</v>
      </c>
      <c r="F1138" s="27">
        <f t="shared" si="18"/>
        <v>93.622220868611805</v>
      </c>
    </row>
    <row r="1139" spans="1:6" ht="51" outlineLevel="2" x14ac:dyDescent="0.2">
      <c r="A1139" s="16" t="s">
        <v>1090</v>
      </c>
      <c r="B1139" s="17" t="s">
        <v>1091</v>
      </c>
      <c r="C1139" s="17"/>
      <c r="D1139" s="18">
        <v>3750000</v>
      </c>
      <c r="E1139" s="19">
        <v>3716328</v>
      </c>
      <c r="F1139" s="27">
        <f t="shared" si="18"/>
        <v>99.102080000000001</v>
      </c>
    </row>
    <row r="1140" spans="1:6" ht="25.5" outlineLevel="7" x14ac:dyDescent="0.2">
      <c r="A1140" s="16" t="s">
        <v>8</v>
      </c>
      <c r="B1140" s="17" t="s">
        <v>1091</v>
      </c>
      <c r="C1140" s="17" t="s">
        <v>9</v>
      </c>
      <c r="D1140" s="18">
        <v>3750000</v>
      </c>
      <c r="E1140" s="19">
        <v>3716328</v>
      </c>
      <c r="F1140" s="27">
        <f t="shared" si="18"/>
        <v>99.102080000000001</v>
      </c>
    </row>
    <row r="1141" spans="1:6" ht="25.5" outlineLevel="2" x14ac:dyDescent="0.2">
      <c r="A1141" s="16" t="s">
        <v>1092</v>
      </c>
      <c r="B1141" s="17" t="s">
        <v>1093</v>
      </c>
      <c r="C1141" s="17"/>
      <c r="D1141" s="18">
        <v>30000000</v>
      </c>
      <c r="E1141" s="19">
        <v>30000000</v>
      </c>
      <c r="F1141" s="27">
        <f t="shared" si="18"/>
        <v>100</v>
      </c>
    </row>
    <row r="1142" spans="1:6" ht="38.25" outlineLevel="7" x14ac:dyDescent="0.2">
      <c r="A1142" s="16" t="s">
        <v>42</v>
      </c>
      <c r="B1142" s="17" t="s">
        <v>1093</v>
      </c>
      <c r="C1142" s="17" t="s">
        <v>43</v>
      </c>
      <c r="D1142" s="18">
        <v>30000000</v>
      </c>
      <c r="E1142" s="19">
        <v>30000000</v>
      </c>
      <c r="F1142" s="27">
        <f t="shared" si="18"/>
        <v>100</v>
      </c>
    </row>
    <row r="1143" spans="1:6" outlineLevel="1" x14ac:dyDescent="0.2">
      <c r="A1143" s="16" t="s">
        <v>24</v>
      </c>
      <c r="B1143" s="17" t="s">
        <v>1094</v>
      </c>
      <c r="C1143" s="17"/>
      <c r="D1143" s="18">
        <v>60315600</v>
      </c>
      <c r="E1143" s="19">
        <v>35897245.719999999</v>
      </c>
      <c r="F1143" s="27">
        <f t="shared" si="18"/>
        <v>59.515690335501922</v>
      </c>
    </row>
    <row r="1144" spans="1:6" ht="51" outlineLevel="2" x14ac:dyDescent="0.2">
      <c r="A1144" s="16" t="s">
        <v>26</v>
      </c>
      <c r="B1144" s="17" t="s">
        <v>1095</v>
      </c>
      <c r="C1144" s="17"/>
      <c r="D1144" s="18">
        <v>60315600</v>
      </c>
      <c r="E1144" s="19">
        <v>35897245.719999999</v>
      </c>
      <c r="F1144" s="27">
        <f t="shared" si="18"/>
        <v>59.515690335501922</v>
      </c>
    </row>
    <row r="1145" spans="1:6" ht="63.75" outlineLevel="7" x14ac:dyDescent="0.2">
      <c r="A1145" s="16" t="s">
        <v>28</v>
      </c>
      <c r="B1145" s="17" t="s">
        <v>1095</v>
      </c>
      <c r="C1145" s="17" t="s">
        <v>29</v>
      </c>
      <c r="D1145" s="18">
        <v>49484900</v>
      </c>
      <c r="E1145" s="19">
        <v>30071949.48</v>
      </c>
      <c r="F1145" s="27">
        <f t="shared" si="18"/>
        <v>60.769950995152058</v>
      </c>
    </row>
    <row r="1146" spans="1:6" ht="25.5" outlineLevel="7" x14ac:dyDescent="0.2">
      <c r="A1146" s="16" t="s">
        <v>8</v>
      </c>
      <c r="B1146" s="17" t="s">
        <v>1095</v>
      </c>
      <c r="C1146" s="17" t="s">
        <v>9</v>
      </c>
      <c r="D1146" s="18">
        <v>10443900</v>
      </c>
      <c r="E1146" s="19">
        <v>5610894.9100000001</v>
      </c>
      <c r="F1146" s="27">
        <f t="shared" si="18"/>
        <v>53.724134758088461</v>
      </c>
    </row>
    <row r="1147" spans="1:6" outlineLevel="7" x14ac:dyDescent="0.2">
      <c r="A1147" s="16" t="s">
        <v>12</v>
      </c>
      <c r="B1147" s="17" t="s">
        <v>1095</v>
      </c>
      <c r="C1147" s="17" t="s">
        <v>13</v>
      </c>
      <c r="D1147" s="18">
        <v>386800</v>
      </c>
      <c r="E1147" s="19">
        <v>214401.33</v>
      </c>
      <c r="F1147" s="27">
        <f t="shared" si="18"/>
        <v>55.429506204756976</v>
      </c>
    </row>
    <row r="1148" spans="1:6" ht="38.25" x14ac:dyDescent="0.2">
      <c r="A1148" s="12" t="s">
        <v>1096</v>
      </c>
      <c r="B1148" s="13" t="s">
        <v>1097</v>
      </c>
      <c r="C1148" s="13"/>
      <c r="D1148" s="14">
        <v>70370100</v>
      </c>
      <c r="E1148" s="15">
        <v>46767348.789999999</v>
      </c>
      <c r="F1148" s="26">
        <f t="shared" si="18"/>
        <v>66.45911941293248</v>
      </c>
    </row>
    <row r="1149" spans="1:6" ht="25.5" outlineLevel="1" x14ac:dyDescent="0.2">
      <c r="A1149" s="16" t="s">
        <v>1098</v>
      </c>
      <c r="B1149" s="17" t="s">
        <v>1099</v>
      </c>
      <c r="C1149" s="17"/>
      <c r="D1149" s="18">
        <v>439500</v>
      </c>
      <c r="E1149" s="19">
        <v>219750</v>
      </c>
      <c r="F1149" s="27">
        <f t="shared" si="18"/>
        <v>50</v>
      </c>
    </row>
    <row r="1150" spans="1:6" ht="102" outlineLevel="2" x14ac:dyDescent="0.2">
      <c r="A1150" s="20" t="s">
        <v>1100</v>
      </c>
      <c r="B1150" s="17" t="s">
        <v>1101</v>
      </c>
      <c r="C1150" s="17"/>
      <c r="D1150" s="18">
        <v>439500</v>
      </c>
      <c r="E1150" s="19">
        <v>219750</v>
      </c>
      <c r="F1150" s="27">
        <f t="shared" si="18"/>
        <v>50</v>
      </c>
    </row>
    <row r="1151" spans="1:6" ht="102" outlineLevel="3" x14ac:dyDescent="0.2">
      <c r="A1151" s="20" t="s">
        <v>1102</v>
      </c>
      <c r="B1151" s="17" t="s">
        <v>1103</v>
      </c>
      <c r="C1151" s="17"/>
      <c r="D1151" s="18">
        <v>439500</v>
      </c>
      <c r="E1151" s="19">
        <v>219750</v>
      </c>
      <c r="F1151" s="27">
        <f t="shared" si="18"/>
        <v>50</v>
      </c>
    </row>
    <row r="1152" spans="1:6" ht="25.5" outlineLevel="7" x14ac:dyDescent="0.2">
      <c r="A1152" s="16" t="s">
        <v>8</v>
      </c>
      <c r="B1152" s="17" t="s">
        <v>1103</v>
      </c>
      <c r="C1152" s="17" t="s">
        <v>9</v>
      </c>
      <c r="D1152" s="18">
        <v>439500</v>
      </c>
      <c r="E1152" s="19">
        <v>219750</v>
      </c>
      <c r="F1152" s="27">
        <f t="shared" si="18"/>
        <v>50</v>
      </c>
    </row>
    <row r="1153" spans="1:6" ht="38.25" outlineLevel="1" x14ac:dyDescent="0.2">
      <c r="A1153" s="16" t="s">
        <v>1104</v>
      </c>
      <c r="B1153" s="17" t="s">
        <v>1105</v>
      </c>
      <c r="C1153" s="17"/>
      <c r="D1153" s="18">
        <v>3000000</v>
      </c>
      <c r="E1153" s="19">
        <v>1985649</v>
      </c>
      <c r="F1153" s="27">
        <f t="shared" si="18"/>
        <v>66.188299999999998</v>
      </c>
    </row>
    <row r="1154" spans="1:6" ht="51" outlineLevel="2" x14ac:dyDescent="0.2">
      <c r="A1154" s="16" t="s">
        <v>1106</v>
      </c>
      <c r="B1154" s="17" t="s">
        <v>1107</v>
      </c>
      <c r="C1154" s="17"/>
      <c r="D1154" s="18">
        <v>3000000</v>
      </c>
      <c r="E1154" s="19">
        <v>1985649</v>
      </c>
      <c r="F1154" s="27">
        <f t="shared" si="18"/>
        <v>66.188299999999998</v>
      </c>
    </row>
    <row r="1155" spans="1:6" ht="25.5" outlineLevel="7" x14ac:dyDescent="0.2">
      <c r="A1155" s="16" t="s">
        <v>8</v>
      </c>
      <c r="B1155" s="17" t="s">
        <v>1107</v>
      </c>
      <c r="C1155" s="17" t="s">
        <v>9</v>
      </c>
      <c r="D1155" s="18">
        <v>3000000</v>
      </c>
      <c r="E1155" s="19">
        <v>1985649</v>
      </c>
      <c r="F1155" s="27">
        <f t="shared" si="18"/>
        <v>66.188299999999998</v>
      </c>
    </row>
    <row r="1156" spans="1:6" outlineLevel="1" x14ac:dyDescent="0.2">
      <c r="A1156" s="16" t="s">
        <v>24</v>
      </c>
      <c r="B1156" s="17" t="s">
        <v>1108</v>
      </c>
      <c r="C1156" s="17"/>
      <c r="D1156" s="18">
        <v>19686600</v>
      </c>
      <c r="E1156" s="19">
        <v>13546425.880000001</v>
      </c>
      <c r="F1156" s="27">
        <f t="shared" si="18"/>
        <v>68.810388182824866</v>
      </c>
    </row>
    <row r="1157" spans="1:6" ht="51" outlineLevel="2" x14ac:dyDescent="0.2">
      <c r="A1157" s="16" t="s">
        <v>26</v>
      </c>
      <c r="B1157" s="17" t="s">
        <v>1109</v>
      </c>
      <c r="C1157" s="17"/>
      <c r="D1157" s="18">
        <v>19686600</v>
      </c>
      <c r="E1157" s="19">
        <v>13546425.880000001</v>
      </c>
      <c r="F1157" s="27">
        <f t="shared" si="18"/>
        <v>68.810388182824866</v>
      </c>
    </row>
    <row r="1158" spans="1:6" ht="63.75" outlineLevel="7" x14ac:dyDescent="0.2">
      <c r="A1158" s="16" t="s">
        <v>28</v>
      </c>
      <c r="B1158" s="17" t="s">
        <v>1109</v>
      </c>
      <c r="C1158" s="17" t="s">
        <v>29</v>
      </c>
      <c r="D1158" s="18">
        <v>12953600</v>
      </c>
      <c r="E1158" s="19">
        <v>9075480.1400000006</v>
      </c>
      <c r="F1158" s="27">
        <f t="shared" si="18"/>
        <v>70.061451179594869</v>
      </c>
    </row>
    <row r="1159" spans="1:6" ht="25.5" outlineLevel="7" x14ac:dyDescent="0.2">
      <c r="A1159" s="16" t="s">
        <v>8</v>
      </c>
      <c r="B1159" s="17" t="s">
        <v>1109</v>
      </c>
      <c r="C1159" s="17" t="s">
        <v>9</v>
      </c>
      <c r="D1159" s="18">
        <v>6310000</v>
      </c>
      <c r="E1159" s="19">
        <v>4120940.24</v>
      </c>
      <c r="F1159" s="27">
        <f t="shared" si="18"/>
        <v>65.308086212361331</v>
      </c>
    </row>
    <row r="1160" spans="1:6" outlineLevel="7" x14ac:dyDescent="0.2">
      <c r="A1160" s="16" t="s">
        <v>12</v>
      </c>
      <c r="B1160" s="17" t="s">
        <v>1109</v>
      </c>
      <c r="C1160" s="17" t="s">
        <v>13</v>
      </c>
      <c r="D1160" s="18">
        <v>423000</v>
      </c>
      <c r="E1160" s="19">
        <v>350005.5</v>
      </c>
      <c r="F1160" s="27">
        <f t="shared" si="18"/>
        <v>82.743617021276592</v>
      </c>
    </row>
    <row r="1161" spans="1:6" ht="25.5" outlineLevel="1" x14ac:dyDescent="0.2">
      <c r="A1161" s="16" t="s">
        <v>1110</v>
      </c>
      <c r="B1161" s="17" t="s">
        <v>1111</v>
      </c>
      <c r="C1161" s="17"/>
      <c r="D1161" s="18">
        <v>47244000</v>
      </c>
      <c r="E1161" s="19">
        <v>31015523.91</v>
      </c>
      <c r="F1161" s="27">
        <f t="shared" si="18"/>
        <v>65.64965690881381</v>
      </c>
    </row>
    <row r="1162" spans="1:6" ht="38.25" outlineLevel="2" x14ac:dyDescent="0.2">
      <c r="A1162" s="16" t="s">
        <v>1112</v>
      </c>
      <c r="B1162" s="17" t="s">
        <v>1113</v>
      </c>
      <c r="C1162" s="17"/>
      <c r="D1162" s="18">
        <v>14998300</v>
      </c>
      <c r="E1162" s="19">
        <v>9898300</v>
      </c>
      <c r="F1162" s="27">
        <f t="shared" si="18"/>
        <v>65.99614622990606</v>
      </c>
    </row>
    <row r="1163" spans="1:6" ht="38.25" outlineLevel="7" x14ac:dyDescent="0.2">
      <c r="A1163" s="16" t="s">
        <v>42</v>
      </c>
      <c r="B1163" s="17" t="s">
        <v>1113</v>
      </c>
      <c r="C1163" s="17" t="s">
        <v>43</v>
      </c>
      <c r="D1163" s="18">
        <v>14998300</v>
      </c>
      <c r="E1163" s="19">
        <v>9898300</v>
      </c>
      <c r="F1163" s="27">
        <f t="shared" si="18"/>
        <v>65.99614622990606</v>
      </c>
    </row>
    <row r="1164" spans="1:6" ht="114.75" outlineLevel="2" x14ac:dyDescent="0.2">
      <c r="A1164" s="20" t="s">
        <v>1114</v>
      </c>
      <c r="B1164" s="17" t="s">
        <v>1115</v>
      </c>
      <c r="C1164" s="17"/>
      <c r="D1164" s="18">
        <v>100800</v>
      </c>
      <c r="E1164" s="19"/>
      <c r="F1164" s="27"/>
    </row>
    <row r="1165" spans="1:6" ht="114.75" outlineLevel="3" x14ac:dyDescent="0.2">
      <c r="A1165" s="20" t="s">
        <v>1116</v>
      </c>
      <c r="B1165" s="17" t="s">
        <v>1117</v>
      </c>
      <c r="C1165" s="17"/>
      <c r="D1165" s="18">
        <v>100800</v>
      </c>
      <c r="E1165" s="19"/>
      <c r="F1165" s="27"/>
    </row>
    <row r="1166" spans="1:6" ht="25.5" outlineLevel="7" x14ac:dyDescent="0.2">
      <c r="A1166" s="16" t="s">
        <v>8</v>
      </c>
      <c r="B1166" s="17" t="s">
        <v>1117</v>
      </c>
      <c r="C1166" s="17" t="s">
        <v>9</v>
      </c>
      <c r="D1166" s="18">
        <v>100800</v>
      </c>
      <c r="E1166" s="19"/>
      <c r="F1166" s="27"/>
    </row>
    <row r="1167" spans="1:6" ht="127.5" outlineLevel="2" x14ac:dyDescent="0.2">
      <c r="A1167" s="20" t="s">
        <v>1118</v>
      </c>
      <c r="B1167" s="17" t="s">
        <v>1119</v>
      </c>
      <c r="C1167" s="17"/>
      <c r="D1167" s="18">
        <v>32144900</v>
      </c>
      <c r="E1167" s="19">
        <v>21117223.91</v>
      </c>
      <c r="F1167" s="27">
        <f t="shared" si="18"/>
        <v>65.693854732788097</v>
      </c>
    </row>
    <row r="1168" spans="1:6" ht="114.75" outlineLevel="3" x14ac:dyDescent="0.2">
      <c r="A1168" s="20" t="s">
        <v>1120</v>
      </c>
      <c r="B1168" s="17" t="s">
        <v>1121</v>
      </c>
      <c r="C1168" s="17"/>
      <c r="D1168" s="18">
        <v>32144900</v>
      </c>
      <c r="E1168" s="19">
        <v>21117223.91</v>
      </c>
      <c r="F1168" s="27">
        <f t="shared" si="18"/>
        <v>65.693854732788097</v>
      </c>
    </row>
    <row r="1169" spans="1:6" ht="63.75" outlineLevel="7" x14ac:dyDescent="0.2">
      <c r="A1169" s="16" t="s">
        <v>28</v>
      </c>
      <c r="B1169" s="17" t="s">
        <v>1121</v>
      </c>
      <c r="C1169" s="17" t="s">
        <v>29</v>
      </c>
      <c r="D1169" s="18">
        <v>25389100</v>
      </c>
      <c r="E1169" s="19">
        <v>16531973.890000001</v>
      </c>
      <c r="F1169" s="27">
        <f t="shared" si="18"/>
        <v>65.114454194910422</v>
      </c>
    </row>
    <row r="1170" spans="1:6" ht="25.5" outlineLevel="7" x14ac:dyDescent="0.2">
      <c r="A1170" s="16" t="s">
        <v>8</v>
      </c>
      <c r="B1170" s="17" t="s">
        <v>1121</v>
      </c>
      <c r="C1170" s="17" t="s">
        <v>9</v>
      </c>
      <c r="D1170" s="18">
        <v>6755800</v>
      </c>
      <c r="E1170" s="19">
        <v>4585250.0199999996</v>
      </c>
      <c r="F1170" s="27">
        <f t="shared" si="18"/>
        <v>67.871310873619692</v>
      </c>
    </row>
    <row r="1171" spans="1:6" ht="25.5" x14ac:dyDescent="0.2">
      <c r="A1171" s="12" t="s">
        <v>1122</v>
      </c>
      <c r="B1171" s="13" t="s">
        <v>1123</v>
      </c>
      <c r="C1171" s="13"/>
      <c r="D1171" s="14">
        <v>98585640</v>
      </c>
      <c r="E1171" s="15">
        <v>11735332.51</v>
      </c>
      <c r="F1171" s="26">
        <f t="shared" si="18"/>
        <v>11.903693590668986</v>
      </c>
    </row>
    <row r="1172" spans="1:6" ht="25.5" outlineLevel="1" x14ac:dyDescent="0.2">
      <c r="A1172" s="16" t="s">
        <v>1124</v>
      </c>
      <c r="B1172" s="17" t="s">
        <v>1125</v>
      </c>
      <c r="C1172" s="17"/>
      <c r="D1172" s="18">
        <v>7620000</v>
      </c>
      <c r="E1172" s="19">
        <v>5403505.1500000004</v>
      </c>
      <c r="F1172" s="27">
        <f t="shared" si="18"/>
        <v>70.912141076115489</v>
      </c>
    </row>
    <row r="1173" spans="1:6" ht="51" outlineLevel="2" x14ac:dyDescent="0.2">
      <c r="A1173" s="16" t="s">
        <v>1126</v>
      </c>
      <c r="B1173" s="17" t="s">
        <v>1127</v>
      </c>
      <c r="C1173" s="17"/>
      <c r="D1173" s="18">
        <v>7620000</v>
      </c>
      <c r="E1173" s="19">
        <v>5403505.1500000004</v>
      </c>
      <c r="F1173" s="27">
        <f t="shared" si="18"/>
        <v>70.912141076115489</v>
      </c>
    </row>
    <row r="1174" spans="1:6" ht="38.25" outlineLevel="7" x14ac:dyDescent="0.2">
      <c r="A1174" s="16" t="s">
        <v>42</v>
      </c>
      <c r="B1174" s="17" t="s">
        <v>1127</v>
      </c>
      <c r="C1174" s="17" t="s">
        <v>43</v>
      </c>
      <c r="D1174" s="18">
        <v>7620000</v>
      </c>
      <c r="E1174" s="19">
        <v>5403505.1500000004</v>
      </c>
      <c r="F1174" s="27">
        <f t="shared" si="18"/>
        <v>70.912141076115489</v>
      </c>
    </row>
    <row r="1175" spans="1:6" ht="38.25" outlineLevel="1" x14ac:dyDescent="0.2">
      <c r="A1175" s="16" t="s">
        <v>1128</v>
      </c>
      <c r="B1175" s="17" t="s">
        <v>1129</v>
      </c>
      <c r="C1175" s="17"/>
      <c r="D1175" s="18">
        <v>90965640</v>
      </c>
      <c r="E1175" s="19">
        <v>6331827.3600000003</v>
      </c>
      <c r="F1175" s="27">
        <f t="shared" si="18"/>
        <v>6.9606802744420868</v>
      </c>
    </row>
    <row r="1176" spans="1:6" ht="89.25" outlineLevel="2" x14ac:dyDescent="0.2">
      <c r="A1176" s="20" t="s">
        <v>1130</v>
      </c>
      <c r="B1176" s="17" t="s">
        <v>1131</v>
      </c>
      <c r="C1176" s="17"/>
      <c r="D1176" s="18">
        <v>1993446.12</v>
      </c>
      <c r="E1176" s="19"/>
      <c r="F1176" s="27"/>
    </row>
    <row r="1177" spans="1:6" ht="38.25" outlineLevel="3" x14ac:dyDescent="0.2">
      <c r="A1177" s="16" t="s">
        <v>1132</v>
      </c>
      <c r="B1177" s="17" t="s">
        <v>1133</v>
      </c>
      <c r="C1177" s="17"/>
      <c r="D1177" s="18">
        <v>1993446.12</v>
      </c>
      <c r="E1177" s="19"/>
      <c r="F1177" s="27"/>
    </row>
    <row r="1178" spans="1:6" outlineLevel="7" x14ac:dyDescent="0.2">
      <c r="A1178" s="16" t="s">
        <v>74</v>
      </c>
      <c r="B1178" s="17" t="s">
        <v>1133</v>
      </c>
      <c r="C1178" s="17" t="s">
        <v>75</v>
      </c>
      <c r="D1178" s="18">
        <v>1993446.12</v>
      </c>
      <c r="E1178" s="19"/>
      <c r="F1178" s="27"/>
    </row>
    <row r="1179" spans="1:6" ht="76.5" outlineLevel="2" x14ac:dyDescent="0.2">
      <c r="A1179" s="16" t="s">
        <v>1134</v>
      </c>
      <c r="B1179" s="17" t="s">
        <v>1135</v>
      </c>
      <c r="C1179" s="17"/>
      <c r="D1179" s="18">
        <v>84212853.879999995</v>
      </c>
      <c r="E1179" s="19">
        <v>1572487.36</v>
      </c>
      <c r="F1179" s="27">
        <f t="shared" si="18"/>
        <v>1.8672771287869341</v>
      </c>
    </row>
    <row r="1180" spans="1:6" ht="38.25" outlineLevel="3" x14ac:dyDescent="0.2">
      <c r="A1180" s="16" t="s">
        <v>1136</v>
      </c>
      <c r="B1180" s="17" t="s">
        <v>1137</v>
      </c>
      <c r="C1180" s="17"/>
      <c r="D1180" s="18">
        <v>84212853.879999995</v>
      </c>
      <c r="E1180" s="19">
        <v>1572487.36</v>
      </c>
      <c r="F1180" s="27">
        <f t="shared" si="18"/>
        <v>1.8672771287869341</v>
      </c>
    </row>
    <row r="1181" spans="1:6" outlineLevel="7" x14ac:dyDescent="0.2">
      <c r="A1181" s="16" t="s">
        <v>74</v>
      </c>
      <c r="B1181" s="17" t="s">
        <v>1137</v>
      </c>
      <c r="C1181" s="17" t="s">
        <v>75</v>
      </c>
      <c r="D1181" s="18">
        <v>84212853.879999995</v>
      </c>
      <c r="E1181" s="19">
        <v>1572487.36</v>
      </c>
      <c r="F1181" s="27">
        <f t="shared" si="18"/>
        <v>1.8672771287869341</v>
      </c>
    </row>
    <row r="1182" spans="1:6" ht="51" outlineLevel="2" x14ac:dyDescent="0.2">
      <c r="A1182" s="16" t="s">
        <v>1138</v>
      </c>
      <c r="B1182" s="17" t="s">
        <v>1139</v>
      </c>
      <c r="C1182" s="17"/>
      <c r="D1182" s="18">
        <v>4759340</v>
      </c>
      <c r="E1182" s="19">
        <v>4759340</v>
      </c>
      <c r="F1182" s="27">
        <f t="shared" si="18"/>
        <v>100</v>
      </c>
    </row>
    <row r="1183" spans="1:6" ht="51" outlineLevel="3" x14ac:dyDescent="0.2">
      <c r="A1183" s="16" t="s">
        <v>1140</v>
      </c>
      <c r="B1183" s="17" t="s">
        <v>1141</v>
      </c>
      <c r="C1183" s="17"/>
      <c r="D1183" s="18">
        <v>4759340</v>
      </c>
      <c r="E1183" s="19">
        <v>4759340</v>
      </c>
      <c r="F1183" s="27">
        <f t="shared" si="18"/>
        <v>100</v>
      </c>
    </row>
    <row r="1184" spans="1:6" outlineLevel="7" x14ac:dyDescent="0.2">
      <c r="A1184" s="16" t="s">
        <v>12</v>
      </c>
      <c r="B1184" s="17" t="s">
        <v>1141</v>
      </c>
      <c r="C1184" s="17" t="s">
        <v>13</v>
      </c>
      <c r="D1184" s="18">
        <v>4759340</v>
      </c>
      <c r="E1184" s="19">
        <v>4759340</v>
      </c>
      <c r="F1184" s="27">
        <f t="shared" si="18"/>
        <v>100</v>
      </c>
    </row>
    <row r="1185" spans="1:6" ht="25.5" x14ac:dyDescent="0.2">
      <c r="A1185" s="12" t="s">
        <v>1142</v>
      </c>
      <c r="B1185" s="13" t="s">
        <v>1143</v>
      </c>
      <c r="C1185" s="13"/>
      <c r="D1185" s="14">
        <v>4366673700</v>
      </c>
      <c r="E1185" s="15">
        <v>3060484876.3099999</v>
      </c>
      <c r="F1185" s="26">
        <f t="shared" si="18"/>
        <v>70.087327026748071</v>
      </c>
    </row>
    <row r="1186" spans="1:6" ht="25.5" outlineLevel="1" x14ac:dyDescent="0.2">
      <c r="A1186" s="16" t="s">
        <v>1144</v>
      </c>
      <c r="B1186" s="17" t="s">
        <v>1145</v>
      </c>
      <c r="C1186" s="17"/>
      <c r="D1186" s="18">
        <v>129217600</v>
      </c>
      <c r="E1186" s="19">
        <v>43690493.75</v>
      </c>
      <c r="F1186" s="27">
        <f t="shared" si="18"/>
        <v>33.811565723245131</v>
      </c>
    </row>
    <row r="1187" spans="1:6" ht="38.25" outlineLevel="2" x14ac:dyDescent="0.2">
      <c r="A1187" s="16" t="s">
        <v>1146</v>
      </c>
      <c r="B1187" s="17" t="s">
        <v>1147</v>
      </c>
      <c r="C1187" s="17"/>
      <c r="D1187" s="18">
        <v>129217600</v>
      </c>
      <c r="E1187" s="19">
        <v>43690493.75</v>
      </c>
      <c r="F1187" s="27">
        <f t="shared" si="18"/>
        <v>33.811565723245131</v>
      </c>
    </row>
    <row r="1188" spans="1:6" ht="76.5" outlineLevel="3" x14ac:dyDescent="0.2">
      <c r="A1188" s="16" t="s">
        <v>1148</v>
      </c>
      <c r="B1188" s="17" t="s">
        <v>1149</v>
      </c>
      <c r="C1188" s="17"/>
      <c r="D1188" s="18">
        <v>32770600</v>
      </c>
      <c r="E1188" s="19"/>
      <c r="F1188" s="27"/>
    </row>
    <row r="1189" spans="1:6" outlineLevel="7" x14ac:dyDescent="0.2">
      <c r="A1189" s="16" t="s">
        <v>12</v>
      </c>
      <c r="B1189" s="17" t="s">
        <v>1149</v>
      </c>
      <c r="C1189" s="17" t="s">
        <v>13</v>
      </c>
      <c r="D1189" s="18">
        <v>32770600</v>
      </c>
      <c r="E1189" s="19"/>
      <c r="F1189" s="27"/>
    </row>
    <row r="1190" spans="1:6" ht="51" outlineLevel="3" x14ac:dyDescent="0.2">
      <c r="A1190" s="16" t="s">
        <v>1150</v>
      </c>
      <c r="B1190" s="17" t="s">
        <v>1151</v>
      </c>
      <c r="C1190" s="17"/>
      <c r="D1190" s="18">
        <v>18567000</v>
      </c>
      <c r="E1190" s="19">
        <v>2963400</v>
      </c>
      <c r="F1190" s="27">
        <f t="shared" si="18"/>
        <v>15.960575214089515</v>
      </c>
    </row>
    <row r="1191" spans="1:6" outlineLevel="7" x14ac:dyDescent="0.2">
      <c r="A1191" s="16" t="s">
        <v>12</v>
      </c>
      <c r="B1191" s="17" t="s">
        <v>1151</v>
      </c>
      <c r="C1191" s="17" t="s">
        <v>13</v>
      </c>
      <c r="D1191" s="18">
        <v>18567000</v>
      </c>
      <c r="E1191" s="19">
        <v>2963400</v>
      </c>
      <c r="F1191" s="27">
        <f t="shared" si="18"/>
        <v>15.960575214089515</v>
      </c>
    </row>
    <row r="1192" spans="1:6" ht="38.25" outlineLevel="3" x14ac:dyDescent="0.2">
      <c r="A1192" s="16" t="s">
        <v>1152</v>
      </c>
      <c r="B1192" s="17" t="s">
        <v>1153</v>
      </c>
      <c r="C1192" s="17"/>
      <c r="D1192" s="18">
        <v>29280000</v>
      </c>
      <c r="E1192" s="19">
        <v>12276393.75</v>
      </c>
      <c r="F1192" s="27">
        <f t="shared" si="18"/>
        <v>41.927574282786885</v>
      </c>
    </row>
    <row r="1193" spans="1:6" outlineLevel="7" x14ac:dyDescent="0.2">
      <c r="A1193" s="16" t="s">
        <v>12</v>
      </c>
      <c r="B1193" s="17" t="s">
        <v>1153</v>
      </c>
      <c r="C1193" s="17" t="s">
        <v>13</v>
      </c>
      <c r="D1193" s="18">
        <v>29280000</v>
      </c>
      <c r="E1193" s="19">
        <v>12276393.75</v>
      </c>
      <c r="F1193" s="27">
        <f t="shared" ref="F1193:F1256" si="19">E1193/D1193*100</f>
        <v>41.927574282786885</v>
      </c>
    </row>
    <row r="1194" spans="1:6" ht="76.5" outlineLevel="3" x14ac:dyDescent="0.2">
      <c r="A1194" s="16" t="s">
        <v>1154</v>
      </c>
      <c r="B1194" s="17" t="s">
        <v>1155</v>
      </c>
      <c r="C1194" s="17"/>
      <c r="D1194" s="18">
        <v>17000000</v>
      </c>
      <c r="E1194" s="19"/>
      <c r="F1194" s="27"/>
    </row>
    <row r="1195" spans="1:6" outlineLevel="7" x14ac:dyDescent="0.2">
      <c r="A1195" s="16" t="s">
        <v>12</v>
      </c>
      <c r="B1195" s="17" t="s">
        <v>1155</v>
      </c>
      <c r="C1195" s="17" t="s">
        <v>13</v>
      </c>
      <c r="D1195" s="18">
        <v>17000000</v>
      </c>
      <c r="E1195" s="19"/>
      <c r="F1195" s="27"/>
    </row>
    <row r="1196" spans="1:6" ht="51" outlineLevel="3" x14ac:dyDescent="0.2">
      <c r="A1196" s="16" t="s">
        <v>1156</v>
      </c>
      <c r="B1196" s="17" t="s">
        <v>1157</v>
      </c>
      <c r="C1196" s="17"/>
      <c r="D1196" s="18">
        <v>15100000</v>
      </c>
      <c r="E1196" s="19">
        <v>14450700</v>
      </c>
      <c r="F1196" s="27">
        <f t="shared" si="19"/>
        <v>95.7</v>
      </c>
    </row>
    <row r="1197" spans="1:6" outlineLevel="7" x14ac:dyDescent="0.2">
      <c r="A1197" s="16" t="s">
        <v>74</v>
      </c>
      <c r="B1197" s="17" t="s">
        <v>1157</v>
      </c>
      <c r="C1197" s="17" t="s">
        <v>75</v>
      </c>
      <c r="D1197" s="18">
        <v>15100000</v>
      </c>
      <c r="E1197" s="19">
        <v>14450700</v>
      </c>
      <c r="F1197" s="27">
        <f t="shared" si="19"/>
        <v>95.7</v>
      </c>
    </row>
    <row r="1198" spans="1:6" ht="51" outlineLevel="3" x14ac:dyDescent="0.2">
      <c r="A1198" s="16" t="s">
        <v>1158</v>
      </c>
      <c r="B1198" s="17" t="s">
        <v>1159</v>
      </c>
      <c r="C1198" s="17"/>
      <c r="D1198" s="18">
        <v>4500000</v>
      </c>
      <c r="E1198" s="19">
        <v>4000000</v>
      </c>
      <c r="F1198" s="27">
        <f t="shared" si="19"/>
        <v>88.888888888888886</v>
      </c>
    </row>
    <row r="1199" spans="1:6" outlineLevel="7" x14ac:dyDescent="0.2">
      <c r="A1199" s="16" t="s">
        <v>74</v>
      </c>
      <c r="B1199" s="17" t="s">
        <v>1159</v>
      </c>
      <c r="C1199" s="17" t="s">
        <v>75</v>
      </c>
      <c r="D1199" s="18">
        <v>4500000</v>
      </c>
      <c r="E1199" s="19">
        <v>4000000</v>
      </c>
      <c r="F1199" s="27">
        <f t="shared" si="19"/>
        <v>88.888888888888886</v>
      </c>
    </row>
    <row r="1200" spans="1:6" ht="51" outlineLevel="3" x14ac:dyDescent="0.2">
      <c r="A1200" s="16" t="s">
        <v>1160</v>
      </c>
      <c r="B1200" s="17" t="s">
        <v>1161</v>
      </c>
      <c r="C1200" s="17"/>
      <c r="D1200" s="18">
        <v>12000000</v>
      </c>
      <c r="E1200" s="19">
        <v>10000000</v>
      </c>
      <c r="F1200" s="27">
        <f t="shared" si="19"/>
        <v>83.333333333333343</v>
      </c>
    </row>
    <row r="1201" spans="1:6" outlineLevel="7" x14ac:dyDescent="0.2">
      <c r="A1201" s="16" t="s">
        <v>74</v>
      </c>
      <c r="B1201" s="17" t="s">
        <v>1161</v>
      </c>
      <c r="C1201" s="17" t="s">
        <v>75</v>
      </c>
      <c r="D1201" s="18">
        <v>12000000</v>
      </c>
      <c r="E1201" s="19">
        <v>10000000</v>
      </c>
      <c r="F1201" s="27">
        <f t="shared" si="19"/>
        <v>83.333333333333343</v>
      </c>
    </row>
    <row r="1202" spans="1:6" ht="25.5" outlineLevel="1" x14ac:dyDescent="0.2">
      <c r="A1202" s="16" t="s">
        <v>1162</v>
      </c>
      <c r="B1202" s="17" t="s">
        <v>1163</v>
      </c>
      <c r="C1202" s="17"/>
      <c r="D1202" s="18">
        <v>4212816800</v>
      </c>
      <c r="E1202" s="19">
        <v>3001652259.04</v>
      </c>
      <c r="F1202" s="27">
        <f t="shared" si="19"/>
        <v>71.250481602712938</v>
      </c>
    </row>
    <row r="1203" spans="1:6" ht="38.25" outlineLevel="2" x14ac:dyDescent="0.2">
      <c r="A1203" s="16" t="s">
        <v>1164</v>
      </c>
      <c r="B1203" s="17" t="s">
        <v>1165</v>
      </c>
      <c r="C1203" s="17"/>
      <c r="D1203" s="18">
        <v>72130400</v>
      </c>
      <c r="E1203" s="19">
        <v>45409059.520000003</v>
      </c>
      <c r="F1203" s="27">
        <f t="shared" si="19"/>
        <v>62.954121313620895</v>
      </c>
    </row>
    <row r="1204" spans="1:6" ht="63.75" outlineLevel="7" x14ac:dyDescent="0.2">
      <c r="A1204" s="16" t="s">
        <v>28</v>
      </c>
      <c r="B1204" s="17" t="s">
        <v>1165</v>
      </c>
      <c r="C1204" s="17" t="s">
        <v>29</v>
      </c>
      <c r="D1204" s="18">
        <v>50728800</v>
      </c>
      <c r="E1204" s="19">
        <v>34348249.450000003</v>
      </c>
      <c r="F1204" s="27">
        <f t="shared" si="19"/>
        <v>67.709564290895912</v>
      </c>
    </row>
    <row r="1205" spans="1:6" ht="25.5" outlineLevel="7" x14ac:dyDescent="0.2">
      <c r="A1205" s="16" t="s">
        <v>8</v>
      </c>
      <c r="B1205" s="17" t="s">
        <v>1165</v>
      </c>
      <c r="C1205" s="17" t="s">
        <v>9</v>
      </c>
      <c r="D1205" s="18">
        <v>19826100</v>
      </c>
      <c r="E1205" s="19">
        <v>9662663.7100000009</v>
      </c>
      <c r="F1205" s="27">
        <f t="shared" si="19"/>
        <v>48.737087526038913</v>
      </c>
    </row>
    <row r="1206" spans="1:6" outlineLevel="7" x14ac:dyDescent="0.2">
      <c r="A1206" s="16" t="s">
        <v>12</v>
      </c>
      <c r="B1206" s="17" t="s">
        <v>1165</v>
      </c>
      <c r="C1206" s="17" t="s">
        <v>13</v>
      </c>
      <c r="D1206" s="18">
        <v>1575500</v>
      </c>
      <c r="E1206" s="19">
        <v>1398146.36</v>
      </c>
      <c r="F1206" s="27">
        <f t="shared" si="19"/>
        <v>88.74302507140591</v>
      </c>
    </row>
    <row r="1207" spans="1:6" ht="51" outlineLevel="2" x14ac:dyDescent="0.2">
      <c r="A1207" s="16" t="s">
        <v>1166</v>
      </c>
      <c r="B1207" s="17" t="s">
        <v>1167</v>
      </c>
      <c r="C1207" s="17"/>
      <c r="D1207" s="18">
        <v>110507900</v>
      </c>
      <c r="E1207" s="19">
        <v>89377466.969999999</v>
      </c>
      <c r="F1207" s="27">
        <f t="shared" si="19"/>
        <v>80.878803207734478</v>
      </c>
    </row>
    <row r="1208" spans="1:6" ht="25.5" outlineLevel="7" x14ac:dyDescent="0.2">
      <c r="A1208" s="16" t="s">
        <v>8</v>
      </c>
      <c r="B1208" s="17" t="s">
        <v>1167</v>
      </c>
      <c r="C1208" s="17" t="s">
        <v>9</v>
      </c>
      <c r="D1208" s="18">
        <v>105686600</v>
      </c>
      <c r="E1208" s="19">
        <v>86402875.969999999</v>
      </c>
      <c r="F1208" s="27">
        <f t="shared" si="19"/>
        <v>81.753860915196441</v>
      </c>
    </row>
    <row r="1209" spans="1:6" outlineLevel="7" x14ac:dyDescent="0.2">
      <c r="A1209" s="16" t="s">
        <v>12</v>
      </c>
      <c r="B1209" s="17" t="s">
        <v>1167</v>
      </c>
      <c r="C1209" s="17" t="s">
        <v>13</v>
      </c>
      <c r="D1209" s="18">
        <v>4821300</v>
      </c>
      <c r="E1209" s="19">
        <v>2974591</v>
      </c>
      <c r="F1209" s="27">
        <f t="shared" si="19"/>
        <v>61.696865990500484</v>
      </c>
    </row>
    <row r="1210" spans="1:6" ht="38.25" outlineLevel="2" x14ac:dyDescent="0.2">
      <c r="A1210" s="16" t="s">
        <v>1168</v>
      </c>
      <c r="B1210" s="17" t="s">
        <v>1169</v>
      </c>
      <c r="C1210" s="17"/>
      <c r="D1210" s="18">
        <v>72834800</v>
      </c>
      <c r="E1210" s="19">
        <v>60834800</v>
      </c>
      <c r="F1210" s="27">
        <f t="shared" si="19"/>
        <v>83.524359234871241</v>
      </c>
    </row>
    <row r="1211" spans="1:6" ht="25.5" outlineLevel="3" x14ac:dyDescent="0.2">
      <c r="A1211" s="16" t="s">
        <v>1170</v>
      </c>
      <c r="B1211" s="17" t="s">
        <v>1171</v>
      </c>
      <c r="C1211" s="17"/>
      <c r="D1211" s="18">
        <v>72834800</v>
      </c>
      <c r="E1211" s="19">
        <v>60834800</v>
      </c>
      <c r="F1211" s="27">
        <f t="shared" si="19"/>
        <v>83.524359234871241</v>
      </c>
    </row>
    <row r="1212" spans="1:6" outlineLevel="7" x14ac:dyDescent="0.2">
      <c r="A1212" s="16" t="s">
        <v>74</v>
      </c>
      <c r="B1212" s="17" t="s">
        <v>1171</v>
      </c>
      <c r="C1212" s="17" t="s">
        <v>75</v>
      </c>
      <c r="D1212" s="18">
        <v>72834800</v>
      </c>
      <c r="E1212" s="19">
        <v>60834800</v>
      </c>
      <c r="F1212" s="27">
        <f t="shared" si="19"/>
        <v>83.524359234871241</v>
      </c>
    </row>
    <row r="1213" spans="1:6" ht="38.25" outlineLevel="2" x14ac:dyDescent="0.2">
      <c r="A1213" s="16" t="s">
        <v>1172</v>
      </c>
      <c r="B1213" s="17" t="s">
        <v>1173</v>
      </c>
      <c r="C1213" s="17"/>
      <c r="D1213" s="18">
        <v>610888100</v>
      </c>
      <c r="E1213" s="19">
        <v>164441231.63</v>
      </c>
      <c r="F1213" s="27">
        <f t="shared" si="19"/>
        <v>26.918388429894115</v>
      </c>
    </row>
    <row r="1214" spans="1:6" ht="63.75" outlineLevel="3" x14ac:dyDescent="0.2">
      <c r="A1214" s="16" t="s">
        <v>482</v>
      </c>
      <c r="B1214" s="17" t="s">
        <v>1174</v>
      </c>
      <c r="C1214" s="17"/>
      <c r="D1214" s="18">
        <v>7361277.6200000001</v>
      </c>
      <c r="E1214" s="19">
        <v>7311303.8399999999</v>
      </c>
      <c r="F1214" s="27">
        <f t="shared" si="19"/>
        <v>99.32112626938256</v>
      </c>
    </row>
    <row r="1215" spans="1:6" ht="38.25" outlineLevel="7" x14ac:dyDescent="0.2">
      <c r="A1215" s="16" t="s">
        <v>428</v>
      </c>
      <c r="B1215" s="17" t="s">
        <v>1174</v>
      </c>
      <c r="C1215" s="17" t="s">
        <v>429</v>
      </c>
      <c r="D1215" s="18">
        <v>7361277.6200000001</v>
      </c>
      <c r="E1215" s="19">
        <v>7311303.8399999999</v>
      </c>
      <c r="F1215" s="27">
        <f t="shared" si="19"/>
        <v>99.32112626938256</v>
      </c>
    </row>
    <row r="1216" spans="1:6" ht="25.5" outlineLevel="3" x14ac:dyDescent="0.2">
      <c r="A1216" s="16" t="s">
        <v>1175</v>
      </c>
      <c r="B1216" s="17" t="s">
        <v>1176</v>
      </c>
      <c r="C1216" s="17"/>
      <c r="D1216" s="18">
        <v>123176822.38</v>
      </c>
      <c r="E1216" s="19">
        <v>2129927.79</v>
      </c>
      <c r="F1216" s="27">
        <f t="shared" si="19"/>
        <v>1.729162799336698</v>
      </c>
    </row>
    <row r="1217" spans="1:6" ht="38.25" outlineLevel="7" x14ac:dyDescent="0.2">
      <c r="A1217" s="16" t="s">
        <v>428</v>
      </c>
      <c r="B1217" s="17" t="s">
        <v>1176</v>
      </c>
      <c r="C1217" s="17" t="s">
        <v>429</v>
      </c>
      <c r="D1217" s="18">
        <v>123176822.38</v>
      </c>
      <c r="E1217" s="19">
        <v>2129927.79</v>
      </c>
      <c r="F1217" s="27">
        <f t="shared" si="19"/>
        <v>1.729162799336698</v>
      </c>
    </row>
    <row r="1218" spans="1:6" ht="89.25" outlineLevel="3" x14ac:dyDescent="0.2">
      <c r="A1218" s="20" t="s">
        <v>1177</v>
      </c>
      <c r="B1218" s="17" t="s">
        <v>1178</v>
      </c>
      <c r="C1218" s="17"/>
      <c r="D1218" s="18">
        <v>180350000</v>
      </c>
      <c r="E1218" s="19"/>
      <c r="F1218" s="27"/>
    </row>
    <row r="1219" spans="1:6" outlineLevel="7" x14ac:dyDescent="0.2">
      <c r="A1219" s="16" t="s">
        <v>74</v>
      </c>
      <c r="B1219" s="17" t="s">
        <v>1178</v>
      </c>
      <c r="C1219" s="17" t="s">
        <v>75</v>
      </c>
      <c r="D1219" s="18">
        <v>180350000</v>
      </c>
      <c r="E1219" s="19"/>
      <c r="F1219" s="27"/>
    </row>
    <row r="1220" spans="1:6" ht="102" outlineLevel="3" x14ac:dyDescent="0.2">
      <c r="A1220" s="20" t="s">
        <v>1179</v>
      </c>
      <c r="B1220" s="17" t="s">
        <v>1180</v>
      </c>
      <c r="C1220" s="17"/>
      <c r="D1220" s="18">
        <v>300000000</v>
      </c>
      <c r="E1220" s="19">
        <v>155000000</v>
      </c>
      <c r="F1220" s="27">
        <f t="shared" si="19"/>
        <v>51.666666666666671</v>
      </c>
    </row>
    <row r="1221" spans="1:6" outlineLevel="7" x14ac:dyDescent="0.2">
      <c r="A1221" s="16" t="s">
        <v>74</v>
      </c>
      <c r="B1221" s="17" t="s">
        <v>1180</v>
      </c>
      <c r="C1221" s="17" t="s">
        <v>75</v>
      </c>
      <c r="D1221" s="18">
        <v>300000000</v>
      </c>
      <c r="E1221" s="19">
        <v>155000000</v>
      </c>
      <c r="F1221" s="27">
        <f t="shared" si="19"/>
        <v>51.666666666666671</v>
      </c>
    </row>
    <row r="1222" spans="1:6" ht="51" outlineLevel="2" x14ac:dyDescent="0.2">
      <c r="A1222" s="16" t="s">
        <v>1181</v>
      </c>
      <c r="B1222" s="17" t="s">
        <v>1182</v>
      </c>
      <c r="C1222" s="17"/>
      <c r="D1222" s="18">
        <v>500000000</v>
      </c>
      <c r="E1222" s="19">
        <v>485133317.06</v>
      </c>
      <c r="F1222" s="27">
        <f t="shared" si="19"/>
        <v>97.026663412000005</v>
      </c>
    </row>
    <row r="1223" spans="1:6" ht="51" outlineLevel="3" x14ac:dyDescent="0.2">
      <c r="A1223" s="16" t="s">
        <v>1183</v>
      </c>
      <c r="B1223" s="17" t="s">
        <v>1184</v>
      </c>
      <c r="C1223" s="17"/>
      <c r="D1223" s="18">
        <v>388500000</v>
      </c>
      <c r="E1223" s="19">
        <v>373633317.06</v>
      </c>
      <c r="F1223" s="27">
        <f t="shared" si="19"/>
        <v>96.173311984555994</v>
      </c>
    </row>
    <row r="1224" spans="1:6" outlineLevel="7" x14ac:dyDescent="0.2">
      <c r="A1224" s="16" t="s">
        <v>74</v>
      </c>
      <c r="B1224" s="17" t="s">
        <v>1184</v>
      </c>
      <c r="C1224" s="17" t="s">
        <v>75</v>
      </c>
      <c r="D1224" s="18">
        <v>388500000</v>
      </c>
      <c r="E1224" s="19">
        <v>373633317.06</v>
      </c>
      <c r="F1224" s="27">
        <f t="shared" si="19"/>
        <v>96.173311984555994</v>
      </c>
    </row>
    <row r="1225" spans="1:6" ht="38.25" outlineLevel="3" x14ac:dyDescent="0.2">
      <c r="A1225" s="16" t="s">
        <v>1185</v>
      </c>
      <c r="B1225" s="17" t="s">
        <v>1186</v>
      </c>
      <c r="C1225" s="17"/>
      <c r="D1225" s="18">
        <v>111500000</v>
      </c>
      <c r="E1225" s="19">
        <v>111500000</v>
      </c>
      <c r="F1225" s="27">
        <f t="shared" si="19"/>
        <v>100</v>
      </c>
    </row>
    <row r="1226" spans="1:6" outlineLevel="7" x14ac:dyDescent="0.2">
      <c r="A1226" s="16" t="s">
        <v>74</v>
      </c>
      <c r="B1226" s="17" t="s">
        <v>1186</v>
      </c>
      <c r="C1226" s="17" t="s">
        <v>75</v>
      </c>
      <c r="D1226" s="18">
        <v>111500000</v>
      </c>
      <c r="E1226" s="19">
        <v>111500000</v>
      </c>
      <c r="F1226" s="27">
        <f t="shared" si="19"/>
        <v>100</v>
      </c>
    </row>
    <row r="1227" spans="1:6" ht="63.75" outlineLevel="2" x14ac:dyDescent="0.2">
      <c r="A1227" s="16" t="s">
        <v>1187</v>
      </c>
      <c r="B1227" s="17" t="s">
        <v>1188</v>
      </c>
      <c r="C1227" s="17"/>
      <c r="D1227" s="18">
        <v>1742933900</v>
      </c>
      <c r="E1227" s="19">
        <v>1106942125.0599999</v>
      </c>
      <c r="F1227" s="27">
        <f t="shared" si="19"/>
        <v>63.510275694333565</v>
      </c>
    </row>
    <row r="1228" spans="1:6" ht="25.5" outlineLevel="7" x14ac:dyDescent="0.2">
      <c r="A1228" s="16" t="s">
        <v>8</v>
      </c>
      <c r="B1228" s="17" t="s">
        <v>1188</v>
      </c>
      <c r="C1228" s="17" t="s">
        <v>9</v>
      </c>
      <c r="D1228" s="18">
        <v>1742783900</v>
      </c>
      <c r="E1228" s="19">
        <v>1106905675</v>
      </c>
      <c r="F1228" s="27">
        <f t="shared" si="19"/>
        <v>63.513650487590581</v>
      </c>
    </row>
    <row r="1229" spans="1:6" outlineLevel="7" x14ac:dyDescent="0.2">
      <c r="A1229" s="16" t="s">
        <v>12</v>
      </c>
      <c r="B1229" s="17" t="s">
        <v>1188</v>
      </c>
      <c r="C1229" s="17" t="s">
        <v>13</v>
      </c>
      <c r="D1229" s="18">
        <v>150000</v>
      </c>
      <c r="E1229" s="19">
        <v>36450.06</v>
      </c>
      <c r="F1229" s="27">
        <f t="shared" si="19"/>
        <v>24.300039999999999</v>
      </c>
    </row>
    <row r="1230" spans="1:6" ht="76.5" outlineLevel="2" x14ac:dyDescent="0.2">
      <c r="A1230" s="16" t="s">
        <v>1189</v>
      </c>
      <c r="B1230" s="17" t="s">
        <v>1190</v>
      </c>
      <c r="C1230" s="17"/>
      <c r="D1230" s="18">
        <v>1103521700</v>
      </c>
      <c r="E1230" s="19">
        <v>1049514258.8</v>
      </c>
      <c r="F1230" s="27">
        <f t="shared" si="19"/>
        <v>95.105901297636464</v>
      </c>
    </row>
    <row r="1231" spans="1:6" ht="38.25" outlineLevel="3" x14ac:dyDescent="0.2">
      <c r="A1231" s="16" t="s">
        <v>1191</v>
      </c>
      <c r="B1231" s="17" t="s">
        <v>1192</v>
      </c>
      <c r="C1231" s="17"/>
      <c r="D1231" s="18">
        <v>350521700</v>
      </c>
      <c r="E1231" s="19">
        <v>319514258.80000001</v>
      </c>
      <c r="F1231" s="27">
        <f t="shared" si="19"/>
        <v>91.153916804580149</v>
      </c>
    </row>
    <row r="1232" spans="1:6" ht="25.5" outlineLevel="7" x14ac:dyDescent="0.2">
      <c r="A1232" s="16" t="s">
        <v>8</v>
      </c>
      <c r="B1232" s="17" t="s">
        <v>1192</v>
      </c>
      <c r="C1232" s="17" t="s">
        <v>9</v>
      </c>
      <c r="D1232" s="18">
        <v>350521700</v>
      </c>
      <c r="E1232" s="19">
        <v>319514258.80000001</v>
      </c>
      <c r="F1232" s="27">
        <f t="shared" si="19"/>
        <v>91.153916804580149</v>
      </c>
    </row>
    <row r="1233" spans="1:6" ht="38.25" outlineLevel="3" x14ac:dyDescent="0.2">
      <c r="A1233" s="16" t="s">
        <v>1191</v>
      </c>
      <c r="B1233" s="17" t="s">
        <v>1193</v>
      </c>
      <c r="C1233" s="17"/>
      <c r="D1233" s="18">
        <v>23000000</v>
      </c>
      <c r="E1233" s="19"/>
      <c r="F1233" s="27"/>
    </row>
    <row r="1234" spans="1:6" outlineLevel="7" x14ac:dyDescent="0.2">
      <c r="A1234" s="16" t="s">
        <v>74</v>
      </c>
      <c r="B1234" s="17" t="s">
        <v>1193</v>
      </c>
      <c r="C1234" s="17" t="s">
        <v>75</v>
      </c>
      <c r="D1234" s="18">
        <v>23000000</v>
      </c>
      <c r="E1234" s="19"/>
      <c r="F1234" s="27"/>
    </row>
    <row r="1235" spans="1:6" ht="25.5" outlineLevel="3" x14ac:dyDescent="0.2">
      <c r="A1235" s="16" t="s">
        <v>1194</v>
      </c>
      <c r="B1235" s="17" t="s">
        <v>1195</v>
      </c>
      <c r="C1235" s="17"/>
      <c r="D1235" s="18">
        <v>730000000</v>
      </c>
      <c r="E1235" s="19">
        <v>730000000</v>
      </c>
      <c r="F1235" s="27">
        <f t="shared" si="19"/>
        <v>100</v>
      </c>
    </row>
    <row r="1236" spans="1:6" ht="25.5" outlineLevel="7" x14ac:dyDescent="0.2">
      <c r="A1236" s="16" t="s">
        <v>8</v>
      </c>
      <c r="B1236" s="17" t="s">
        <v>1195</v>
      </c>
      <c r="C1236" s="17" t="s">
        <v>9</v>
      </c>
      <c r="D1236" s="18">
        <v>350000000</v>
      </c>
      <c r="E1236" s="19">
        <v>350000000</v>
      </c>
      <c r="F1236" s="27">
        <f t="shared" si="19"/>
        <v>100</v>
      </c>
    </row>
    <row r="1237" spans="1:6" outlineLevel="7" x14ac:dyDescent="0.2">
      <c r="A1237" s="16" t="s">
        <v>74</v>
      </c>
      <c r="B1237" s="17" t="s">
        <v>1195</v>
      </c>
      <c r="C1237" s="17" t="s">
        <v>75</v>
      </c>
      <c r="D1237" s="18">
        <v>380000000</v>
      </c>
      <c r="E1237" s="19">
        <v>380000000</v>
      </c>
      <c r="F1237" s="27">
        <f t="shared" si="19"/>
        <v>100</v>
      </c>
    </row>
    <row r="1238" spans="1:6" outlineLevel="1" x14ac:dyDescent="0.2">
      <c r="A1238" s="16" t="s">
        <v>24</v>
      </c>
      <c r="B1238" s="17" t="s">
        <v>1196</v>
      </c>
      <c r="C1238" s="17"/>
      <c r="D1238" s="18">
        <v>24639300</v>
      </c>
      <c r="E1238" s="19">
        <v>15142123.52</v>
      </c>
      <c r="F1238" s="27">
        <f t="shared" si="19"/>
        <v>61.45516926211377</v>
      </c>
    </row>
    <row r="1239" spans="1:6" ht="51" outlineLevel="2" x14ac:dyDescent="0.2">
      <c r="A1239" s="16" t="s">
        <v>26</v>
      </c>
      <c r="B1239" s="17" t="s">
        <v>1197</v>
      </c>
      <c r="C1239" s="17"/>
      <c r="D1239" s="18">
        <v>24639300</v>
      </c>
      <c r="E1239" s="19">
        <v>15142123.52</v>
      </c>
      <c r="F1239" s="27">
        <f t="shared" si="19"/>
        <v>61.45516926211377</v>
      </c>
    </row>
    <row r="1240" spans="1:6" ht="63.75" outlineLevel="7" x14ac:dyDescent="0.2">
      <c r="A1240" s="16" t="s">
        <v>28</v>
      </c>
      <c r="B1240" s="17" t="s">
        <v>1197</v>
      </c>
      <c r="C1240" s="17" t="s">
        <v>29</v>
      </c>
      <c r="D1240" s="18">
        <v>21625800</v>
      </c>
      <c r="E1240" s="19">
        <v>13329699.98</v>
      </c>
      <c r="F1240" s="27">
        <f t="shared" si="19"/>
        <v>61.637950873493693</v>
      </c>
    </row>
    <row r="1241" spans="1:6" ht="25.5" outlineLevel="7" x14ac:dyDescent="0.2">
      <c r="A1241" s="16" t="s">
        <v>8</v>
      </c>
      <c r="B1241" s="17" t="s">
        <v>1197</v>
      </c>
      <c r="C1241" s="17" t="s">
        <v>9</v>
      </c>
      <c r="D1241" s="18">
        <v>2994500</v>
      </c>
      <c r="E1241" s="19">
        <v>1801884.54</v>
      </c>
      <c r="F1241" s="27">
        <f t="shared" si="19"/>
        <v>60.173135414927373</v>
      </c>
    </row>
    <row r="1242" spans="1:6" outlineLevel="7" x14ac:dyDescent="0.2">
      <c r="A1242" s="16" t="s">
        <v>12</v>
      </c>
      <c r="B1242" s="17" t="s">
        <v>1197</v>
      </c>
      <c r="C1242" s="17" t="s">
        <v>13</v>
      </c>
      <c r="D1242" s="18">
        <v>19000</v>
      </c>
      <c r="E1242" s="19">
        <v>10539</v>
      </c>
      <c r="F1242" s="27">
        <f t="shared" si="19"/>
        <v>55.468421052631577</v>
      </c>
    </row>
    <row r="1243" spans="1:6" ht="38.25" x14ac:dyDescent="0.2">
      <c r="A1243" s="12" t="s">
        <v>1198</v>
      </c>
      <c r="B1243" s="13" t="s">
        <v>1199</v>
      </c>
      <c r="C1243" s="13"/>
      <c r="D1243" s="14">
        <v>212897700</v>
      </c>
      <c r="E1243" s="15">
        <v>95444045.75</v>
      </c>
      <c r="F1243" s="26">
        <f t="shared" si="19"/>
        <v>44.830942631132231</v>
      </c>
    </row>
    <row r="1244" spans="1:6" ht="38.25" outlineLevel="1" x14ac:dyDescent="0.2">
      <c r="A1244" s="16" t="s">
        <v>1200</v>
      </c>
      <c r="B1244" s="17" t="s">
        <v>1201</v>
      </c>
      <c r="C1244" s="17"/>
      <c r="D1244" s="18">
        <v>162902000</v>
      </c>
      <c r="E1244" s="19">
        <v>58931678.759999998</v>
      </c>
      <c r="F1244" s="27">
        <f t="shared" si="19"/>
        <v>36.176154227695179</v>
      </c>
    </row>
    <row r="1245" spans="1:6" ht="51" outlineLevel="2" x14ac:dyDescent="0.2">
      <c r="A1245" s="16" t="s">
        <v>1202</v>
      </c>
      <c r="B1245" s="17" t="s">
        <v>1203</v>
      </c>
      <c r="C1245" s="17"/>
      <c r="D1245" s="18">
        <v>118744300</v>
      </c>
      <c r="E1245" s="19">
        <v>31955678.760000002</v>
      </c>
      <c r="F1245" s="27">
        <f t="shared" si="19"/>
        <v>26.911337015755706</v>
      </c>
    </row>
    <row r="1246" spans="1:6" ht="25.5" outlineLevel="3" x14ac:dyDescent="0.2">
      <c r="A1246" s="16" t="s">
        <v>1204</v>
      </c>
      <c r="B1246" s="17" t="s">
        <v>1205</v>
      </c>
      <c r="C1246" s="17"/>
      <c r="D1246" s="18">
        <v>68744300</v>
      </c>
      <c r="E1246" s="19">
        <v>19334618.41</v>
      </c>
      <c r="F1246" s="27">
        <f t="shared" si="19"/>
        <v>28.125413176074233</v>
      </c>
    </row>
    <row r="1247" spans="1:6" ht="38.25" outlineLevel="7" x14ac:dyDescent="0.2">
      <c r="A1247" s="16" t="s">
        <v>42</v>
      </c>
      <c r="B1247" s="17" t="s">
        <v>1205</v>
      </c>
      <c r="C1247" s="17" t="s">
        <v>43</v>
      </c>
      <c r="D1247" s="18">
        <v>68744300</v>
      </c>
      <c r="E1247" s="19">
        <v>19334618.41</v>
      </c>
      <c r="F1247" s="27">
        <f t="shared" si="19"/>
        <v>28.125413176074233</v>
      </c>
    </row>
    <row r="1248" spans="1:6" ht="63.75" outlineLevel="3" x14ac:dyDescent="0.2">
      <c r="A1248" s="16" t="s">
        <v>1206</v>
      </c>
      <c r="B1248" s="17" t="s">
        <v>1207</v>
      </c>
      <c r="C1248" s="17"/>
      <c r="D1248" s="18">
        <v>50000000</v>
      </c>
      <c r="E1248" s="19">
        <v>12621060.35</v>
      </c>
      <c r="F1248" s="27">
        <f t="shared" si="19"/>
        <v>25.242120699999997</v>
      </c>
    </row>
    <row r="1249" spans="1:6" outlineLevel="7" x14ac:dyDescent="0.2">
      <c r="A1249" s="16" t="s">
        <v>74</v>
      </c>
      <c r="B1249" s="17" t="s">
        <v>1207</v>
      </c>
      <c r="C1249" s="17" t="s">
        <v>75</v>
      </c>
      <c r="D1249" s="18">
        <v>50000000</v>
      </c>
      <c r="E1249" s="19">
        <v>12621060.35</v>
      </c>
      <c r="F1249" s="27">
        <f t="shared" si="19"/>
        <v>25.242120699999997</v>
      </c>
    </row>
    <row r="1250" spans="1:6" ht="38.25" outlineLevel="2" x14ac:dyDescent="0.2">
      <c r="A1250" s="16" t="s">
        <v>1208</v>
      </c>
      <c r="B1250" s="17" t="s">
        <v>1209</v>
      </c>
      <c r="C1250" s="17"/>
      <c r="D1250" s="18">
        <v>44157700</v>
      </c>
      <c r="E1250" s="19">
        <v>26976000</v>
      </c>
      <c r="F1250" s="27">
        <f t="shared" si="19"/>
        <v>61.090138299775575</v>
      </c>
    </row>
    <row r="1251" spans="1:6" ht="25.5" outlineLevel="3" x14ac:dyDescent="0.2">
      <c r="A1251" s="16" t="s">
        <v>1210</v>
      </c>
      <c r="B1251" s="17" t="s">
        <v>1211</v>
      </c>
      <c r="C1251" s="17"/>
      <c r="D1251" s="18">
        <v>44157700</v>
      </c>
      <c r="E1251" s="19">
        <v>26976000</v>
      </c>
      <c r="F1251" s="27">
        <f t="shared" si="19"/>
        <v>61.090138299775575</v>
      </c>
    </row>
    <row r="1252" spans="1:6" outlineLevel="7" x14ac:dyDescent="0.2">
      <c r="A1252" s="16" t="s">
        <v>74</v>
      </c>
      <c r="B1252" s="17" t="s">
        <v>1211</v>
      </c>
      <c r="C1252" s="17" t="s">
        <v>75</v>
      </c>
      <c r="D1252" s="18">
        <v>44157700</v>
      </c>
      <c r="E1252" s="19">
        <v>26976000</v>
      </c>
      <c r="F1252" s="27">
        <f t="shared" si="19"/>
        <v>61.090138299775575</v>
      </c>
    </row>
    <row r="1253" spans="1:6" ht="25.5" outlineLevel="1" x14ac:dyDescent="0.2">
      <c r="A1253" s="16" t="s">
        <v>1212</v>
      </c>
      <c r="B1253" s="17" t="s">
        <v>1213</v>
      </c>
      <c r="C1253" s="17"/>
      <c r="D1253" s="18">
        <v>10000000</v>
      </c>
      <c r="E1253" s="19">
        <v>9997683.3000000007</v>
      </c>
      <c r="F1253" s="27">
        <f t="shared" si="19"/>
        <v>99.976833000000013</v>
      </c>
    </row>
    <row r="1254" spans="1:6" ht="38.25" outlineLevel="2" x14ac:dyDescent="0.2">
      <c r="A1254" s="16" t="s">
        <v>1214</v>
      </c>
      <c r="B1254" s="17" t="s">
        <v>1215</v>
      </c>
      <c r="C1254" s="17"/>
      <c r="D1254" s="18">
        <v>10000000</v>
      </c>
      <c r="E1254" s="19">
        <v>9997683.3000000007</v>
      </c>
      <c r="F1254" s="27">
        <f t="shared" si="19"/>
        <v>99.976833000000013</v>
      </c>
    </row>
    <row r="1255" spans="1:6" ht="38.25" outlineLevel="3" x14ac:dyDescent="0.2">
      <c r="A1255" s="16" t="s">
        <v>1216</v>
      </c>
      <c r="B1255" s="17" t="s">
        <v>1217</v>
      </c>
      <c r="C1255" s="17"/>
      <c r="D1255" s="18">
        <v>10000000</v>
      </c>
      <c r="E1255" s="19">
        <v>9997683.3000000007</v>
      </c>
      <c r="F1255" s="27">
        <f t="shared" si="19"/>
        <v>99.976833000000013</v>
      </c>
    </row>
    <row r="1256" spans="1:6" outlineLevel="7" x14ac:dyDescent="0.2">
      <c r="A1256" s="16" t="s">
        <v>74</v>
      </c>
      <c r="B1256" s="17" t="s">
        <v>1217</v>
      </c>
      <c r="C1256" s="17" t="s">
        <v>75</v>
      </c>
      <c r="D1256" s="18">
        <v>10000000</v>
      </c>
      <c r="E1256" s="19">
        <v>9997683.3000000007</v>
      </c>
      <c r="F1256" s="27">
        <f t="shared" si="19"/>
        <v>99.976833000000013</v>
      </c>
    </row>
    <row r="1257" spans="1:6" outlineLevel="1" x14ac:dyDescent="0.2">
      <c r="A1257" s="16" t="s">
        <v>24</v>
      </c>
      <c r="B1257" s="17" t="s">
        <v>1218</v>
      </c>
      <c r="C1257" s="17"/>
      <c r="D1257" s="18">
        <v>39995700</v>
      </c>
      <c r="E1257" s="19">
        <v>26514683.690000001</v>
      </c>
      <c r="F1257" s="27">
        <f t="shared" ref="F1257:F1317" si="20">E1257/D1257*100</f>
        <v>66.293835812349826</v>
      </c>
    </row>
    <row r="1258" spans="1:6" ht="51" outlineLevel="2" x14ac:dyDescent="0.2">
      <c r="A1258" s="16" t="s">
        <v>26</v>
      </c>
      <c r="B1258" s="17" t="s">
        <v>1219</v>
      </c>
      <c r="C1258" s="17"/>
      <c r="D1258" s="18">
        <v>39995700</v>
      </c>
      <c r="E1258" s="19">
        <v>26514683.690000001</v>
      </c>
      <c r="F1258" s="27">
        <f t="shared" si="20"/>
        <v>66.293835812349826</v>
      </c>
    </row>
    <row r="1259" spans="1:6" ht="63.75" outlineLevel="7" x14ac:dyDescent="0.2">
      <c r="A1259" s="16" t="s">
        <v>28</v>
      </c>
      <c r="B1259" s="17" t="s">
        <v>1219</v>
      </c>
      <c r="C1259" s="17" t="s">
        <v>29</v>
      </c>
      <c r="D1259" s="18">
        <v>33894800</v>
      </c>
      <c r="E1259" s="19">
        <v>23029188.140000001</v>
      </c>
      <c r="F1259" s="27">
        <f t="shared" si="20"/>
        <v>67.943130332676404</v>
      </c>
    </row>
    <row r="1260" spans="1:6" ht="25.5" outlineLevel="7" x14ac:dyDescent="0.2">
      <c r="A1260" s="16" t="s">
        <v>8</v>
      </c>
      <c r="B1260" s="17" t="s">
        <v>1219</v>
      </c>
      <c r="C1260" s="17" t="s">
        <v>9</v>
      </c>
      <c r="D1260" s="18">
        <v>6043500</v>
      </c>
      <c r="E1260" s="19">
        <v>3472141.13</v>
      </c>
      <c r="F1260" s="27">
        <f t="shared" si="20"/>
        <v>57.45248829320758</v>
      </c>
    </row>
    <row r="1261" spans="1:6" outlineLevel="7" x14ac:dyDescent="0.2">
      <c r="A1261" s="16" t="s">
        <v>12</v>
      </c>
      <c r="B1261" s="17" t="s">
        <v>1219</v>
      </c>
      <c r="C1261" s="17" t="s">
        <v>13</v>
      </c>
      <c r="D1261" s="18">
        <v>57400</v>
      </c>
      <c r="E1261" s="19">
        <v>13354.42</v>
      </c>
      <c r="F1261" s="27">
        <f t="shared" si="20"/>
        <v>23.265540069686409</v>
      </c>
    </row>
    <row r="1262" spans="1:6" ht="25.5" x14ac:dyDescent="0.2">
      <c r="A1262" s="12" t="s">
        <v>1220</v>
      </c>
      <c r="B1262" s="13" t="s">
        <v>1221</v>
      </c>
      <c r="C1262" s="13"/>
      <c r="D1262" s="14">
        <v>451087450.67000002</v>
      </c>
      <c r="E1262" s="15">
        <v>245019583.31999999</v>
      </c>
      <c r="F1262" s="26">
        <f t="shared" si="20"/>
        <v>54.317534871802017</v>
      </c>
    </row>
    <row r="1263" spans="1:6" ht="76.5" outlineLevel="1" x14ac:dyDescent="0.2">
      <c r="A1263" s="16" t="s">
        <v>1222</v>
      </c>
      <c r="B1263" s="17" t="s">
        <v>1223</v>
      </c>
      <c r="C1263" s="17"/>
      <c r="D1263" s="18">
        <v>323092750.67000002</v>
      </c>
      <c r="E1263" s="19">
        <v>169832407.09</v>
      </c>
      <c r="F1263" s="27">
        <f t="shared" si="20"/>
        <v>52.564598474530044</v>
      </c>
    </row>
    <row r="1264" spans="1:6" ht="89.25" outlineLevel="2" x14ac:dyDescent="0.2">
      <c r="A1264" s="20" t="s">
        <v>1224</v>
      </c>
      <c r="B1264" s="17" t="s">
        <v>1225</v>
      </c>
      <c r="C1264" s="17"/>
      <c r="D1264" s="18">
        <v>226429650.66999999</v>
      </c>
      <c r="E1264" s="19">
        <v>144771150.55000001</v>
      </c>
      <c r="F1264" s="27">
        <f t="shared" si="20"/>
        <v>63.936480987196511</v>
      </c>
    </row>
    <row r="1265" spans="1:6" ht="63.75" outlineLevel="7" x14ac:dyDescent="0.2">
      <c r="A1265" s="16" t="s">
        <v>28</v>
      </c>
      <c r="B1265" s="17" t="s">
        <v>1225</v>
      </c>
      <c r="C1265" s="17" t="s">
        <v>29</v>
      </c>
      <c r="D1265" s="18">
        <v>169450200</v>
      </c>
      <c r="E1265" s="19">
        <v>109951661.31999999</v>
      </c>
      <c r="F1265" s="27">
        <f t="shared" si="20"/>
        <v>64.887301000529945</v>
      </c>
    </row>
    <row r="1266" spans="1:6" ht="25.5" outlineLevel="7" x14ac:dyDescent="0.2">
      <c r="A1266" s="16" t="s">
        <v>8</v>
      </c>
      <c r="B1266" s="17" t="s">
        <v>1225</v>
      </c>
      <c r="C1266" s="17" t="s">
        <v>9</v>
      </c>
      <c r="D1266" s="18">
        <v>36298300</v>
      </c>
      <c r="E1266" s="19">
        <v>24493830.879999999</v>
      </c>
      <c r="F1266" s="27">
        <f t="shared" si="20"/>
        <v>67.479278313309436</v>
      </c>
    </row>
    <row r="1267" spans="1:6" ht="38.25" outlineLevel="7" x14ac:dyDescent="0.2">
      <c r="A1267" s="16" t="s">
        <v>42</v>
      </c>
      <c r="B1267" s="17" t="s">
        <v>1225</v>
      </c>
      <c r="C1267" s="17" t="s">
        <v>43</v>
      </c>
      <c r="D1267" s="18">
        <v>11664300</v>
      </c>
      <c r="E1267" s="19">
        <v>8190760</v>
      </c>
      <c r="F1267" s="27">
        <f t="shared" si="20"/>
        <v>70.220759068268137</v>
      </c>
    </row>
    <row r="1268" spans="1:6" outlineLevel="7" x14ac:dyDescent="0.2">
      <c r="A1268" s="16" t="s">
        <v>12</v>
      </c>
      <c r="B1268" s="17" t="s">
        <v>1225</v>
      </c>
      <c r="C1268" s="17" t="s">
        <v>13</v>
      </c>
      <c r="D1268" s="18">
        <v>2466000</v>
      </c>
      <c r="E1268" s="19">
        <v>781234.11</v>
      </c>
      <c r="F1268" s="27">
        <f t="shared" si="20"/>
        <v>31.680215328467153</v>
      </c>
    </row>
    <row r="1269" spans="1:6" ht="38.25" outlineLevel="3" x14ac:dyDescent="0.2">
      <c r="A1269" s="16" t="s">
        <v>641</v>
      </c>
      <c r="B1269" s="17" t="s">
        <v>1226</v>
      </c>
      <c r="C1269" s="17"/>
      <c r="D1269" s="18">
        <v>6550850.6699999999</v>
      </c>
      <c r="E1269" s="19">
        <v>1353664.24</v>
      </c>
      <c r="F1269" s="27">
        <f t="shared" si="20"/>
        <v>20.663945923835264</v>
      </c>
    </row>
    <row r="1270" spans="1:6" ht="63.75" outlineLevel="7" x14ac:dyDescent="0.2">
      <c r="A1270" s="16" t="s">
        <v>28</v>
      </c>
      <c r="B1270" s="17" t="s">
        <v>1226</v>
      </c>
      <c r="C1270" s="17" t="s">
        <v>29</v>
      </c>
      <c r="D1270" s="18">
        <v>1010850.67</v>
      </c>
      <c r="E1270" s="19">
        <v>30400</v>
      </c>
      <c r="F1270" s="27">
        <f t="shared" si="20"/>
        <v>3.0073680418097757</v>
      </c>
    </row>
    <row r="1271" spans="1:6" ht="25.5" outlineLevel="7" x14ac:dyDescent="0.2">
      <c r="A1271" s="16" t="s">
        <v>8</v>
      </c>
      <c r="B1271" s="17" t="s">
        <v>1226</v>
      </c>
      <c r="C1271" s="17" t="s">
        <v>9</v>
      </c>
      <c r="D1271" s="18">
        <v>5530000</v>
      </c>
      <c r="E1271" s="19">
        <v>1320952.6499999999</v>
      </c>
      <c r="F1271" s="27">
        <f t="shared" si="20"/>
        <v>23.887028028933091</v>
      </c>
    </row>
    <row r="1272" spans="1:6" outlineLevel="7" x14ac:dyDescent="0.2">
      <c r="A1272" s="16" t="s">
        <v>12</v>
      </c>
      <c r="B1272" s="17" t="s">
        <v>1226</v>
      </c>
      <c r="C1272" s="17" t="s">
        <v>13</v>
      </c>
      <c r="D1272" s="18">
        <v>10000</v>
      </c>
      <c r="E1272" s="19">
        <v>2311.59</v>
      </c>
      <c r="F1272" s="27">
        <f t="shared" si="20"/>
        <v>23.1159</v>
      </c>
    </row>
    <row r="1273" spans="1:6" ht="51" outlineLevel="2" x14ac:dyDescent="0.2">
      <c r="A1273" s="16" t="s">
        <v>1227</v>
      </c>
      <c r="B1273" s="17" t="s">
        <v>1228</v>
      </c>
      <c r="C1273" s="17"/>
      <c r="D1273" s="18">
        <v>2033500</v>
      </c>
      <c r="E1273" s="19">
        <v>1920078.92</v>
      </c>
      <c r="F1273" s="27">
        <f t="shared" si="20"/>
        <v>94.422371281042544</v>
      </c>
    </row>
    <row r="1274" spans="1:6" ht="25.5" outlineLevel="7" x14ac:dyDescent="0.2">
      <c r="A1274" s="16" t="s">
        <v>8</v>
      </c>
      <c r="B1274" s="17" t="s">
        <v>1228</v>
      </c>
      <c r="C1274" s="17" t="s">
        <v>9</v>
      </c>
      <c r="D1274" s="18">
        <v>2033500</v>
      </c>
      <c r="E1274" s="19">
        <v>1920078.92</v>
      </c>
      <c r="F1274" s="27">
        <f t="shared" si="20"/>
        <v>94.422371281042544</v>
      </c>
    </row>
    <row r="1275" spans="1:6" ht="51" outlineLevel="2" x14ac:dyDescent="0.2">
      <c r="A1275" s="16" t="s">
        <v>1229</v>
      </c>
      <c r="B1275" s="17" t="s">
        <v>1230</v>
      </c>
      <c r="C1275" s="17"/>
      <c r="D1275" s="18">
        <v>11942100</v>
      </c>
      <c r="E1275" s="19">
        <v>4249815.79</v>
      </c>
      <c r="F1275" s="27">
        <f t="shared" si="20"/>
        <v>35.586838077055127</v>
      </c>
    </row>
    <row r="1276" spans="1:6" ht="25.5" outlineLevel="7" x14ac:dyDescent="0.2">
      <c r="A1276" s="16" t="s">
        <v>8</v>
      </c>
      <c r="B1276" s="17" t="s">
        <v>1230</v>
      </c>
      <c r="C1276" s="17" t="s">
        <v>9</v>
      </c>
      <c r="D1276" s="18">
        <v>11942100</v>
      </c>
      <c r="E1276" s="19">
        <v>4249815.79</v>
      </c>
      <c r="F1276" s="27">
        <f t="shared" si="20"/>
        <v>35.586838077055127</v>
      </c>
    </row>
    <row r="1277" spans="1:6" ht="38.25" outlineLevel="2" x14ac:dyDescent="0.2">
      <c r="A1277" s="16" t="s">
        <v>1231</v>
      </c>
      <c r="B1277" s="17" t="s">
        <v>1232</v>
      </c>
      <c r="C1277" s="17"/>
      <c r="D1277" s="18">
        <v>82687500</v>
      </c>
      <c r="E1277" s="19">
        <v>18891361.829999998</v>
      </c>
      <c r="F1277" s="27">
        <f t="shared" si="20"/>
        <v>22.846696090702945</v>
      </c>
    </row>
    <row r="1278" spans="1:6" ht="25.5" outlineLevel="7" x14ac:dyDescent="0.2">
      <c r="A1278" s="16" t="s">
        <v>8</v>
      </c>
      <c r="B1278" s="17" t="s">
        <v>1232</v>
      </c>
      <c r="C1278" s="17" t="s">
        <v>9</v>
      </c>
      <c r="D1278" s="18">
        <v>70456054.219999999</v>
      </c>
      <c r="E1278" s="19">
        <v>18891361.829999998</v>
      </c>
      <c r="F1278" s="27">
        <f t="shared" si="20"/>
        <v>26.812971630530804</v>
      </c>
    </row>
    <row r="1279" spans="1:6" ht="25.5" outlineLevel="3" x14ac:dyDescent="0.2">
      <c r="A1279" s="16" t="s">
        <v>1233</v>
      </c>
      <c r="B1279" s="17" t="s">
        <v>1234</v>
      </c>
      <c r="C1279" s="17"/>
      <c r="D1279" s="18">
        <v>12231445.779999999</v>
      </c>
      <c r="E1279" s="19"/>
      <c r="F1279" s="27"/>
    </row>
    <row r="1280" spans="1:6" ht="25.5" outlineLevel="7" x14ac:dyDescent="0.2">
      <c r="A1280" s="16" t="s">
        <v>8</v>
      </c>
      <c r="B1280" s="17" t="s">
        <v>1234</v>
      </c>
      <c r="C1280" s="17" t="s">
        <v>9</v>
      </c>
      <c r="D1280" s="18">
        <v>12231445.779999999</v>
      </c>
      <c r="E1280" s="19"/>
      <c r="F1280" s="27"/>
    </row>
    <row r="1281" spans="1:6" ht="38.25" outlineLevel="1" x14ac:dyDescent="0.2">
      <c r="A1281" s="16" t="s">
        <v>1235</v>
      </c>
      <c r="B1281" s="17" t="s">
        <v>1236</v>
      </c>
      <c r="C1281" s="17"/>
      <c r="D1281" s="18">
        <v>127994700</v>
      </c>
      <c r="E1281" s="19">
        <v>75187176.230000004</v>
      </c>
      <c r="F1281" s="27">
        <f t="shared" si="20"/>
        <v>58.742413732756127</v>
      </c>
    </row>
    <row r="1282" spans="1:6" ht="76.5" outlineLevel="2" x14ac:dyDescent="0.2">
      <c r="A1282" s="16" t="s">
        <v>1237</v>
      </c>
      <c r="B1282" s="17" t="s">
        <v>1238</v>
      </c>
      <c r="C1282" s="17"/>
      <c r="D1282" s="18">
        <v>126880000</v>
      </c>
      <c r="E1282" s="19">
        <v>75187176.230000004</v>
      </c>
      <c r="F1282" s="27">
        <f t="shared" si="20"/>
        <v>59.258493245586386</v>
      </c>
    </row>
    <row r="1283" spans="1:6" ht="51" outlineLevel="3" x14ac:dyDescent="0.2">
      <c r="A1283" s="16" t="s">
        <v>1239</v>
      </c>
      <c r="B1283" s="17" t="s">
        <v>1240</v>
      </c>
      <c r="C1283" s="17"/>
      <c r="D1283" s="18">
        <v>126880000</v>
      </c>
      <c r="E1283" s="19">
        <v>75187176.230000004</v>
      </c>
      <c r="F1283" s="27">
        <f t="shared" si="20"/>
        <v>59.258493245586386</v>
      </c>
    </row>
    <row r="1284" spans="1:6" ht="25.5" outlineLevel="7" x14ac:dyDescent="0.2">
      <c r="A1284" s="16" t="s">
        <v>8</v>
      </c>
      <c r="B1284" s="17" t="s">
        <v>1240</v>
      </c>
      <c r="C1284" s="17" t="s">
        <v>9</v>
      </c>
      <c r="D1284" s="18">
        <v>126880000</v>
      </c>
      <c r="E1284" s="19">
        <v>75187176.230000004</v>
      </c>
      <c r="F1284" s="27">
        <f t="shared" si="20"/>
        <v>59.258493245586386</v>
      </c>
    </row>
    <row r="1285" spans="1:6" ht="51" outlineLevel="2" x14ac:dyDescent="0.2">
      <c r="A1285" s="16" t="s">
        <v>1241</v>
      </c>
      <c r="B1285" s="17" t="s">
        <v>1242</v>
      </c>
      <c r="C1285" s="17"/>
      <c r="D1285" s="18">
        <v>1114700</v>
      </c>
      <c r="E1285" s="19"/>
      <c r="F1285" s="27"/>
    </row>
    <row r="1286" spans="1:6" ht="25.5" outlineLevel="7" x14ac:dyDescent="0.2">
      <c r="A1286" s="16" t="s">
        <v>8</v>
      </c>
      <c r="B1286" s="17" t="s">
        <v>1242</v>
      </c>
      <c r="C1286" s="17" t="s">
        <v>9</v>
      </c>
      <c r="D1286" s="18">
        <v>1114700</v>
      </c>
      <c r="E1286" s="19"/>
      <c r="F1286" s="27"/>
    </row>
    <row r="1287" spans="1:6" ht="63.75" x14ac:dyDescent="0.2">
      <c r="A1287" s="12" t="s">
        <v>1243</v>
      </c>
      <c r="B1287" s="13" t="s">
        <v>1244</v>
      </c>
      <c r="C1287" s="13"/>
      <c r="D1287" s="14">
        <v>7195567000</v>
      </c>
      <c r="E1287" s="15">
        <v>5215869603.6300001</v>
      </c>
      <c r="F1287" s="26">
        <f t="shared" si="20"/>
        <v>72.487263389111661</v>
      </c>
    </row>
    <row r="1288" spans="1:6" ht="25.5" outlineLevel="1" x14ac:dyDescent="0.2">
      <c r="A1288" s="16" t="s">
        <v>1245</v>
      </c>
      <c r="B1288" s="17" t="s">
        <v>1246</v>
      </c>
      <c r="C1288" s="17"/>
      <c r="D1288" s="18">
        <v>59294900</v>
      </c>
      <c r="E1288" s="19">
        <v>33587658</v>
      </c>
      <c r="F1288" s="27">
        <f t="shared" si="20"/>
        <v>56.645104385031431</v>
      </c>
    </row>
    <row r="1289" spans="1:6" ht="51" outlineLevel="2" x14ac:dyDescent="0.2">
      <c r="A1289" s="16" t="s">
        <v>1247</v>
      </c>
      <c r="B1289" s="17" t="s">
        <v>1248</v>
      </c>
      <c r="C1289" s="17"/>
      <c r="D1289" s="18">
        <v>57822500</v>
      </c>
      <c r="E1289" s="19">
        <v>32647526</v>
      </c>
      <c r="F1289" s="27">
        <f t="shared" si="20"/>
        <v>56.461629988326344</v>
      </c>
    </row>
    <row r="1290" spans="1:6" ht="25.5" outlineLevel="7" x14ac:dyDescent="0.2">
      <c r="A1290" s="16" t="s">
        <v>8</v>
      </c>
      <c r="B1290" s="17" t="s">
        <v>1248</v>
      </c>
      <c r="C1290" s="17" t="s">
        <v>9</v>
      </c>
      <c r="D1290" s="18">
        <v>57822500</v>
      </c>
      <c r="E1290" s="19">
        <v>32647526</v>
      </c>
      <c r="F1290" s="27">
        <f t="shared" si="20"/>
        <v>56.461629988326344</v>
      </c>
    </row>
    <row r="1291" spans="1:6" ht="51" outlineLevel="2" x14ac:dyDescent="0.2">
      <c r="A1291" s="16" t="s">
        <v>1249</v>
      </c>
      <c r="B1291" s="17" t="s">
        <v>1250</v>
      </c>
      <c r="C1291" s="17"/>
      <c r="D1291" s="18">
        <v>1472400</v>
      </c>
      <c r="E1291" s="19">
        <v>940132</v>
      </c>
      <c r="F1291" s="27">
        <f t="shared" si="20"/>
        <v>63.850312415104597</v>
      </c>
    </row>
    <row r="1292" spans="1:6" ht="63.75" outlineLevel="7" x14ac:dyDescent="0.2">
      <c r="A1292" s="16" t="s">
        <v>28</v>
      </c>
      <c r="B1292" s="17" t="s">
        <v>1250</v>
      </c>
      <c r="C1292" s="17" t="s">
        <v>29</v>
      </c>
      <c r="D1292" s="18">
        <v>1141400</v>
      </c>
      <c r="E1292" s="19">
        <v>722134</v>
      </c>
      <c r="F1292" s="27">
        <f t="shared" si="20"/>
        <v>63.267390923427371</v>
      </c>
    </row>
    <row r="1293" spans="1:6" ht="25.5" outlineLevel="7" x14ac:dyDescent="0.2">
      <c r="A1293" s="16" t="s">
        <v>8</v>
      </c>
      <c r="B1293" s="17" t="s">
        <v>1250</v>
      </c>
      <c r="C1293" s="17" t="s">
        <v>9</v>
      </c>
      <c r="D1293" s="18">
        <v>331000</v>
      </c>
      <c r="E1293" s="19">
        <v>217998</v>
      </c>
      <c r="F1293" s="27">
        <f t="shared" si="20"/>
        <v>65.860422960725074</v>
      </c>
    </row>
    <row r="1294" spans="1:6" ht="25.5" outlineLevel="1" x14ac:dyDescent="0.2">
      <c r="A1294" s="16" t="s">
        <v>1251</v>
      </c>
      <c r="B1294" s="17" t="s">
        <v>1252</v>
      </c>
      <c r="C1294" s="17"/>
      <c r="D1294" s="18">
        <v>5155359900</v>
      </c>
      <c r="E1294" s="19">
        <v>3809243571.25</v>
      </c>
      <c r="F1294" s="27">
        <f t="shared" si="20"/>
        <v>73.888994078764512</v>
      </c>
    </row>
    <row r="1295" spans="1:6" ht="51" outlineLevel="2" x14ac:dyDescent="0.2">
      <c r="A1295" s="16" t="s">
        <v>1253</v>
      </c>
      <c r="B1295" s="17" t="s">
        <v>1254</v>
      </c>
      <c r="C1295" s="17"/>
      <c r="D1295" s="18">
        <v>4364893300</v>
      </c>
      <c r="E1295" s="19">
        <v>3216600471.25</v>
      </c>
      <c r="F1295" s="27">
        <f t="shared" si="20"/>
        <v>73.692533818638822</v>
      </c>
    </row>
    <row r="1296" spans="1:6" ht="51" outlineLevel="3" x14ac:dyDescent="0.2">
      <c r="A1296" s="16" t="s">
        <v>1255</v>
      </c>
      <c r="B1296" s="17" t="s">
        <v>1256</v>
      </c>
      <c r="C1296" s="17"/>
      <c r="D1296" s="18">
        <v>2129730400</v>
      </c>
      <c r="E1296" s="19">
        <v>1597297800</v>
      </c>
      <c r="F1296" s="27">
        <f t="shared" si="20"/>
        <v>75</v>
      </c>
    </row>
    <row r="1297" spans="1:6" outlineLevel="7" x14ac:dyDescent="0.2">
      <c r="A1297" s="16" t="s">
        <v>74</v>
      </c>
      <c r="B1297" s="17" t="s">
        <v>1256</v>
      </c>
      <c r="C1297" s="17" t="s">
        <v>75</v>
      </c>
      <c r="D1297" s="18">
        <v>2129730400</v>
      </c>
      <c r="E1297" s="19">
        <v>1597297800</v>
      </c>
      <c r="F1297" s="27">
        <f t="shared" si="20"/>
        <v>75</v>
      </c>
    </row>
    <row r="1298" spans="1:6" ht="38.25" outlineLevel="3" x14ac:dyDescent="0.2">
      <c r="A1298" s="16" t="s">
        <v>1257</v>
      </c>
      <c r="B1298" s="17" t="s">
        <v>1258</v>
      </c>
      <c r="C1298" s="17"/>
      <c r="D1298" s="18">
        <v>859446000</v>
      </c>
      <c r="E1298" s="19">
        <v>644584500</v>
      </c>
      <c r="F1298" s="27">
        <f t="shared" si="20"/>
        <v>75</v>
      </c>
    </row>
    <row r="1299" spans="1:6" outlineLevel="7" x14ac:dyDescent="0.2">
      <c r="A1299" s="16" t="s">
        <v>74</v>
      </c>
      <c r="B1299" s="17" t="s">
        <v>1258</v>
      </c>
      <c r="C1299" s="17" t="s">
        <v>75</v>
      </c>
      <c r="D1299" s="18">
        <v>859446000</v>
      </c>
      <c r="E1299" s="19">
        <v>644584500</v>
      </c>
      <c r="F1299" s="27">
        <f t="shared" si="20"/>
        <v>75</v>
      </c>
    </row>
    <row r="1300" spans="1:6" ht="38.25" outlineLevel="3" x14ac:dyDescent="0.2">
      <c r="A1300" s="16" t="s">
        <v>1259</v>
      </c>
      <c r="B1300" s="17" t="s">
        <v>1260</v>
      </c>
      <c r="C1300" s="17"/>
      <c r="D1300" s="18">
        <v>1002594900</v>
      </c>
      <c r="E1300" s="19">
        <v>694876671.25</v>
      </c>
      <c r="F1300" s="27">
        <f t="shared" si="20"/>
        <v>69.307820262201616</v>
      </c>
    </row>
    <row r="1301" spans="1:6" outlineLevel="7" x14ac:dyDescent="0.2">
      <c r="A1301" s="16" t="s">
        <v>74</v>
      </c>
      <c r="B1301" s="17" t="s">
        <v>1260</v>
      </c>
      <c r="C1301" s="17" t="s">
        <v>75</v>
      </c>
      <c r="D1301" s="18">
        <v>1002594900</v>
      </c>
      <c r="E1301" s="19">
        <v>694876671.25</v>
      </c>
      <c r="F1301" s="27">
        <f t="shared" si="20"/>
        <v>69.307820262201616</v>
      </c>
    </row>
    <row r="1302" spans="1:6" ht="63.75" outlineLevel="3" x14ac:dyDescent="0.2">
      <c r="A1302" s="16" t="s">
        <v>1261</v>
      </c>
      <c r="B1302" s="17" t="s">
        <v>1262</v>
      </c>
      <c r="C1302" s="17"/>
      <c r="D1302" s="18">
        <v>373122000</v>
      </c>
      <c r="E1302" s="19">
        <v>279841500</v>
      </c>
      <c r="F1302" s="27">
        <f t="shared" si="20"/>
        <v>75</v>
      </c>
    </row>
    <row r="1303" spans="1:6" outlineLevel="7" x14ac:dyDescent="0.2">
      <c r="A1303" s="16" t="s">
        <v>74</v>
      </c>
      <c r="B1303" s="17" t="s">
        <v>1262</v>
      </c>
      <c r="C1303" s="17" t="s">
        <v>75</v>
      </c>
      <c r="D1303" s="18">
        <v>373122000</v>
      </c>
      <c r="E1303" s="19">
        <v>279841500</v>
      </c>
      <c r="F1303" s="27">
        <f t="shared" si="20"/>
        <v>75</v>
      </c>
    </row>
    <row r="1304" spans="1:6" ht="76.5" outlineLevel="2" x14ac:dyDescent="0.2">
      <c r="A1304" s="16" t="s">
        <v>1263</v>
      </c>
      <c r="B1304" s="17" t="s">
        <v>1264</v>
      </c>
      <c r="C1304" s="17"/>
      <c r="D1304" s="18">
        <v>770161000</v>
      </c>
      <c r="E1304" s="19">
        <v>577620000</v>
      </c>
      <c r="F1304" s="27">
        <f t="shared" si="20"/>
        <v>74.999902617764334</v>
      </c>
    </row>
    <row r="1305" spans="1:6" ht="38.25" outlineLevel="3" x14ac:dyDescent="0.2">
      <c r="A1305" s="16" t="s">
        <v>1265</v>
      </c>
      <c r="B1305" s="17" t="s">
        <v>1266</v>
      </c>
      <c r="C1305" s="17"/>
      <c r="D1305" s="18">
        <v>770161000</v>
      </c>
      <c r="E1305" s="19">
        <v>577620000</v>
      </c>
      <c r="F1305" s="27">
        <f t="shared" si="20"/>
        <v>74.999902617764334</v>
      </c>
    </row>
    <row r="1306" spans="1:6" outlineLevel="7" x14ac:dyDescent="0.2">
      <c r="A1306" s="16" t="s">
        <v>74</v>
      </c>
      <c r="B1306" s="17" t="s">
        <v>1266</v>
      </c>
      <c r="C1306" s="17" t="s">
        <v>75</v>
      </c>
      <c r="D1306" s="18">
        <v>770161000</v>
      </c>
      <c r="E1306" s="19">
        <v>577620000</v>
      </c>
      <c r="F1306" s="27">
        <f t="shared" si="20"/>
        <v>74.999902617764334</v>
      </c>
    </row>
    <row r="1307" spans="1:6" ht="89.25" outlineLevel="2" x14ac:dyDescent="0.2">
      <c r="A1307" s="16" t="s">
        <v>1267</v>
      </c>
      <c r="B1307" s="17" t="s">
        <v>1268</v>
      </c>
      <c r="C1307" s="17"/>
      <c r="D1307" s="18">
        <v>20305600</v>
      </c>
      <c r="E1307" s="19">
        <v>15023100</v>
      </c>
      <c r="F1307" s="27">
        <f t="shared" si="20"/>
        <v>73.985009061539671</v>
      </c>
    </row>
    <row r="1308" spans="1:6" ht="38.25" outlineLevel="3" x14ac:dyDescent="0.2">
      <c r="A1308" s="16" t="s">
        <v>1269</v>
      </c>
      <c r="B1308" s="17" t="s">
        <v>1270</v>
      </c>
      <c r="C1308" s="17"/>
      <c r="D1308" s="18">
        <v>20305600</v>
      </c>
      <c r="E1308" s="19">
        <v>15023100</v>
      </c>
      <c r="F1308" s="27">
        <f t="shared" si="20"/>
        <v>73.985009061539671</v>
      </c>
    </row>
    <row r="1309" spans="1:6" outlineLevel="7" x14ac:dyDescent="0.2">
      <c r="A1309" s="16" t="s">
        <v>74</v>
      </c>
      <c r="B1309" s="17" t="s">
        <v>1270</v>
      </c>
      <c r="C1309" s="17" t="s">
        <v>75</v>
      </c>
      <c r="D1309" s="18">
        <v>20305600</v>
      </c>
      <c r="E1309" s="19">
        <v>15023100</v>
      </c>
      <c r="F1309" s="27">
        <f t="shared" si="20"/>
        <v>73.985009061539671</v>
      </c>
    </row>
    <row r="1310" spans="1:6" ht="25.5" outlineLevel="1" x14ac:dyDescent="0.2">
      <c r="A1310" s="16" t="s">
        <v>1271</v>
      </c>
      <c r="B1310" s="17" t="s">
        <v>1272</v>
      </c>
      <c r="C1310" s="17"/>
      <c r="D1310" s="18">
        <v>1790596200</v>
      </c>
      <c r="E1310" s="19">
        <v>1267073326.75</v>
      </c>
      <c r="F1310" s="27">
        <f t="shared" si="20"/>
        <v>70.762650269781645</v>
      </c>
    </row>
    <row r="1311" spans="1:6" ht="38.25" outlineLevel="2" x14ac:dyDescent="0.2">
      <c r="A1311" s="16" t="s">
        <v>1273</v>
      </c>
      <c r="B1311" s="17" t="s">
        <v>1274</v>
      </c>
      <c r="C1311" s="17"/>
      <c r="D1311" s="18">
        <v>1790596200</v>
      </c>
      <c r="E1311" s="19">
        <v>1267073326.75</v>
      </c>
      <c r="F1311" s="27">
        <f t="shared" si="20"/>
        <v>70.762650269781645</v>
      </c>
    </row>
    <row r="1312" spans="1:6" ht="25.5" outlineLevel="7" x14ac:dyDescent="0.2">
      <c r="A1312" s="16" t="s">
        <v>1275</v>
      </c>
      <c r="B1312" s="17" t="s">
        <v>1274</v>
      </c>
      <c r="C1312" s="17" t="s">
        <v>1276</v>
      </c>
      <c r="D1312" s="18">
        <v>1757837200</v>
      </c>
      <c r="E1312" s="19">
        <v>1261014362.3299999</v>
      </c>
      <c r="F1312" s="27">
        <f t="shared" si="20"/>
        <v>71.736697933688049</v>
      </c>
    </row>
    <row r="1313" spans="1:6" ht="25.5" outlineLevel="3" x14ac:dyDescent="0.2">
      <c r="A1313" s="16" t="s">
        <v>1277</v>
      </c>
      <c r="B1313" s="17" t="s">
        <v>1278</v>
      </c>
      <c r="C1313" s="17"/>
      <c r="D1313" s="18">
        <v>32759000</v>
      </c>
      <c r="E1313" s="19">
        <v>6058964.4199999999</v>
      </c>
      <c r="F1313" s="27">
        <f t="shared" si="20"/>
        <v>18.495571964956195</v>
      </c>
    </row>
    <row r="1314" spans="1:6" ht="25.5" outlineLevel="7" x14ac:dyDescent="0.2">
      <c r="A1314" s="16" t="s">
        <v>8</v>
      </c>
      <c r="B1314" s="17" t="s">
        <v>1278</v>
      </c>
      <c r="C1314" s="17" t="s">
        <v>9</v>
      </c>
      <c r="D1314" s="18">
        <v>32759000</v>
      </c>
      <c r="E1314" s="19">
        <v>6058964.4199999999</v>
      </c>
      <c r="F1314" s="27">
        <f t="shared" si="20"/>
        <v>18.495571964956195</v>
      </c>
    </row>
    <row r="1315" spans="1:6" ht="51" outlineLevel="1" x14ac:dyDescent="0.2">
      <c r="A1315" s="16" t="s">
        <v>1279</v>
      </c>
      <c r="B1315" s="17" t="s">
        <v>1280</v>
      </c>
      <c r="C1315" s="17"/>
      <c r="D1315" s="18">
        <v>42351800</v>
      </c>
      <c r="E1315" s="19">
        <v>15127426.01</v>
      </c>
      <c r="F1315" s="27">
        <f t="shared" si="20"/>
        <v>35.71849604975467</v>
      </c>
    </row>
    <row r="1316" spans="1:6" ht="76.5" outlineLevel="2" x14ac:dyDescent="0.2">
      <c r="A1316" s="16" t="s">
        <v>1281</v>
      </c>
      <c r="B1316" s="17" t="s">
        <v>1282</v>
      </c>
      <c r="C1316" s="17"/>
      <c r="D1316" s="18">
        <v>17351800</v>
      </c>
      <c r="E1316" s="19">
        <v>13013850</v>
      </c>
      <c r="F1316" s="27">
        <f t="shared" si="20"/>
        <v>75</v>
      </c>
    </row>
    <row r="1317" spans="1:6" ht="38.25" outlineLevel="3" x14ac:dyDescent="0.2">
      <c r="A1317" s="16" t="s">
        <v>1283</v>
      </c>
      <c r="B1317" s="17" t="s">
        <v>1284</v>
      </c>
      <c r="C1317" s="17"/>
      <c r="D1317" s="18">
        <v>17351800</v>
      </c>
      <c r="E1317" s="19">
        <v>13013850</v>
      </c>
      <c r="F1317" s="27">
        <f t="shared" si="20"/>
        <v>75</v>
      </c>
    </row>
    <row r="1318" spans="1:6" ht="38.25" outlineLevel="7" x14ac:dyDescent="0.2">
      <c r="A1318" s="16" t="s">
        <v>42</v>
      </c>
      <c r="B1318" s="17" t="s">
        <v>1284</v>
      </c>
      <c r="C1318" s="17" t="s">
        <v>43</v>
      </c>
      <c r="D1318" s="18">
        <v>17351800</v>
      </c>
      <c r="E1318" s="19">
        <v>13013850</v>
      </c>
      <c r="F1318" s="27">
        <f t="shared" ref="F1318:F1375" si="21">E1318/D1318*100</f>
        <v>75</v>
      </c>
    </row>
    <row r="1319" spans="1:6" ht="51" outlineLevel="2" x14ac:dyDescent="0.2">
      <c r="A1319" s="16" t="s">
        <v>1285</v>
      </c>
      <c r="B1319" s="17" t="s">
        <v>1286</v>
      </c>
      <c r="C1319" s="17"/>
      <c r="D1319" s="18">
        <v>25000000</v>
      </c>
      <c r="E1319" s="19">
        <v>2113576.0099999998</v>
      </c>
      <c r="F1319" s="27">
        <f t="shared" si="21"/>
        <v>8.4543040399999985</v>
      </c>
    </row>
    <row r="1320" spans="1:6" ht="76.5" outlineLevel="3" x14ac:dyDescent="0.2">
      <c r="A1320" s="16" t="s">
        <v>1287</v>
      </c>
      <c r="B1320" s="17" t="s">
        <v>1288</v>
      </c>
      <c r="C1320" s="17"/>
      <c r="D1320" s="18">
        <v>25000000</v>
      </c>
      <c r="E1320" s="19">
        <v>2113576.0099999998</v>
      </c>
      <c r="F1320" s="27">
        <f t="shared" si="21"/>
        <v>8.4543040399999985</v>
      </c>
    </row>
    <row r="1321" spans="1:6" outlineLevel="7" x14ac:dyDescent="0.2">
      <c r="A1321" s="16" t="s">
        <v>74</v>
      </c>
      <c r="B1321" s="17" t="s">
        <v>1288</v>
      </c>
      <c r="C1321" s="17" t="s">
        <v>75</v>
      </c>
      <c r="D1321" s="18">
        <v>25000000</v>
      </c>
      <c r="E1321" s="19">
        <v>2113576.0099999998</v>
      </c>
      <c r="F1321" s="27">
        <f t="shared" si="21"/>
        <v>8.4543040399999985</v>
      </c>
    </row>
    <row r="1322" spans="1:6" ht="25.5" outlineLevel="1" x14ac:dyDescent="0.2">
      <c r="A1322" s="16" t="s">
        <v>1289</v>
      </c>
      <c r="B1322" s="17" t="s">
        <v>1290</v>
      </c>
      <c r="C1322" s="17"/>
      <c r="D1322" s="18">
        <v>19733200</v>
      </c>
      <c r="E1322" s="19">
        <v>10705591.050000001</v>
      </c>
      <c r="F1322" s="27">
        <f t="shared" si="21"/>
        <v>54.251672561976768</v>
      </c>
    </row>
    <row r="1323" spans="1:6" ht="51" outlineLevel="2" x14ac:dyDescent="0.2">
      <c r="A1323" s="16" t="s">
        <v>1291</v>
      </c>
      <c r="B1323" s="17" t="s">
        <v>1292</v>
      </c>
      <c r="C1323" s="17"/>
      <c r="D1323" s="18">
        <v>19733200</v>
      </c>
      <c r="E1323" s="19">
        <v>10705591.050000001</v>
      </c>
      <c r="F1323" s="27">
        <f t="shared" si="21"/>
        <v>54.251672561976768</v>
      </c>
    </row>
    <row r="1324" spans="1:6" ht="63.75" outlineLevel="7" x14ac:dyDescent="0.2">
      <c r="A1324" s="16" t="s">
        <v>28</v>
      </c>
      <c r="B1324" s="17" t="s">
        <v>1292</v>
      </c>
      <c r="C1324" s="17" t="s">
        <v>29</v>
      </c>
      <c r="D1324" s="18">
        <v>13898200</v>
      </c>
      <c r="E1324" s="19">
        <v>8190683.5700000003</v>
      </c>
      <c r="F1324" s="27">
        <f t="shared" si="21"/>
        <v>58.933412744096358</v>
      </c>
    </row>
    <row r="1325" spans="1:6" ht="25.5" outlineLevel="7" x14ac:dyDescent="0.2">
      <c r="A1325" s="16" t="s">
        <v>8</v>
      </c>
      <c r="B1325" s="17" t="s">
        <v>1292</v>
      </c>
      <c r="C1325" s="17" t="s">
        <v>9</v>
      </c>
      <c r="D1325" s="18">
        <v>5829000</v>
      </c>
      <c r="E1325" s="19">
        <v>2511577.7999999998</v>
      </c>
      <c r="F1325" s="27">
        <f t="shared" si="21"/>
        <v>43.087627380339676</v>
      </c>
    </row>
    <row r="1326" spans="1:6" outlineLevel="7" x14ac:dyDescent="0.2">
      <c r="A1326" s="16" t="s">
        <v>12</v>
      </c>
      <c r="B1326" s="17" t="s">
        <v>1292</v>
      </c>
      <c r="C1326" s="17" t="s">
        <v>13</v>
      </c>
      <c r="D1326" s="18">
        <v>6000</v>
      </c>
      <c r="E1326" s="19">
        <v>3329.68</v>
      </c>
      <c r="F1326" s="27">
        <f t="shared" si="21"/>
        <v>55.49466666666666</v>
      </c>
    </row>
    <row r="1327" spans="1:6" outlineLevel="1" x14ac:dyDescent="0.2">
      <c r="A1327" s="16" t="s">
        <v>24</v>
      </c>
      <c r="B1327" s="17" t="s">
        <v>1293</v>
      </c>
      <c r="C1327" s="17"/>
      <c r="D1327" s="18">
        <v>128231000</v>
      </c>
      <c r="E1327" s="19">
        <v>80132030.569999993</v>
      </c>
      <c r="F1327" s="27">
        <f t="shared" si="21"/>
        <v>62.490373287270629</v>
      </c>
    </row>
    <row r="1328" spans="1:6" ht="51" outlineLevel="2" x14ac:dyDescent="0.2">
      <c r="A1328" s="16" t="s">
        <v>26</v>
      </c>
      <c r="B1328" s="17" t="s">
        <v>1294</v>
      </c>
      <c r="C1328" s="17"/>
      <c r="D1328" s="18">
        <v>128231000</v>
      </c>
      <c r="E1328" s="19">
        <v>80132030.569999993</v>
      </c>
      <c r="F1328" s="27">
        <f t="shared" si="21"/>
        <v>62.490373287270629</v>
      </c>
    </row>
    <row r="1329" spans="1:8" ht="63.75" outlineLevel="7" x14ac:dyDescent="0.2">
      <c r="A1329" s="16" t="s">
        <v>28</v>
      </c>
      <c r="B1329" s="17" t="s">
        <v>1294</v>
      </c>
      <c r="C1329" s="17" t="s">
        <v>29</v>
      </c>
      <c r="D1329" s="18">
        <v>112571700</v>
      </c>
      <c r="E1329" s="19">
        <v>74249358.5</v>
      </c>
      <c r="F1329" s="27">
        <f t="shared" si="21"/>
        <v>65.957392932682012</v>
      </c>
      <c r="G1329" s="29">
        <f>D1329+D1330+D1331+D1332</f>
        <v>128231000</v>
      </c>
      <c r="H1329" s="29">
        <f>E1329+E1330+E1331+E1332</f>
        <v>80132030.569999993</v>
      </c>
    </row>
    <row r="1330" spans="1:8" ht="25.5" outlineLevel="7" x14ac:dyDescent="0.2">
      <c r="A1330" s="16" t="s">
        <v>8</v>
      </c>
      <c r="B1330" s="17" t="s">
        <v>1294</v>
      </c>
      <c r="C1330" s="17" t="s">
        <v>9</v>
      </c>
      <c r="D1330" s="18">
        <v>15510129</v>
      </c>
      <c r="E1330" s="19">
        <v>5760084.5</v>
      </c>
      <c r="F1330" s="27">
        <f t="shared" si="21"/>
        <v>37.137566683036617</v>
      </c>
    </row>
    <row r="1331" spans="1:8" ht="25.5" outlineLevel="7" x14ac:dyDescent="0.2">
      <c r="A1331" s="16" t="s">
        <v>36</v>
      </c>
      <c r="B1331" s="17" t="s">
        <v>1294</v>
      </c>
      <c r="C1331" s="17" t="s">
        <v>37</v>
      </c>
      <c r="D1331" s="18">
        <v>39000</v>
      </c>
      <c r="E1331" s="19">
        <v>21000</v>
      </c>
      <c r="F1331" s="27">
        <f t="shared" si="21"/>
        <v>53.846153846153847</v>
      </c>
    </row>
    <row r="1332" spans="1:8" outlineLevel="7" x14ac:dyDescent="0.2">
      <c r="A1332" s="16" t="s">
        <v>12</v>
      </c>
      <c r="B1332" s="17" t="s">
        <v>1294</v>
      </c>
      <c r="C1332" s="17" t="s">
        <v>13</v>
      </c>
      <c r="D1332" s="18">
        <v>110171</v>
      </c>
      <c r="E1332" s="19">
        <v>101587.57</v>
      </c>
      <c r="F1332" s="27">
        <f t="shared" si="21"/>
        <v>92.208993292245694</v>
      </c>
    </row>
    <row r="1333" spans="1:8" ht="38.25" x14ac:dyDescent="0.2">
      <c r="A1333" s="12" t="s">
        <v>1295</v>
      </c>
      <c r="B1333" s="13" t="s">
        <v>1296</v>
      </c>
      <c r="C1333" s="13"/>
      <c r="D1333" s="14">
        <v>110757800</v>
      </c>
      <c r="E1333" s="15">
        <v>76092659.719999999</v>
      </c>
      <c r="F1333" s="26">
        <f t="shared" si="21"/>
        <v>68.701851896660997</v>
      </c>
    </row>
    <row r="1334" spans="1:8" ht="25.5" outlineLevel="1" x14ac:dyDescent="0.2">
      <c r="A1334" s="16" t="s">
        <v>1297</v>
      </c>
      <c r="B1334" s="17" t="s">
        <v>1298</v>
      </c>
      <c r="C1334" s="17"/>
      <c r="D1334" s="18">
        <v>73351200</v>
      </c>
      <c r="E1334" s="19">
        <v>51131550.960000001</v>
      </c>
      <c r="F1334" s="27">
        <f t="shared" si="21"/>
        <v>69.70785884893499</v>
      </c>
    </row>
    <row r="1335" spans="1:8" ht="38.25" outlineLevel="2" x14ac:dyDescent="0.2">
      <c r="A1335" s="16" t="s">
        <v>1299</v>
      </c>
      <c r="B1335" s="17" t="s">
        <v>1300</v>
      </c>
      <c r="C1335" s="17"/>
      <c r="D1335" s="18">
        <v>62138700</v>
      </c>
      <c r="E1335" s="19">
        <v>43320541.619999997</v>
      </c>
      <c r="F1335" s="27">
        <f t="shared" si="21"/>
        <v>69.715880151982574</v>
      </c>
    </row>
    <row r="1336" spans="1:8" ht="38.25" outlineLevel="7" x14ac:dyDescent="0.2">
      <c r="A1336" s="16" t="s">
        <v>42</v>
      </c>
      <c r="B1336" s="17" t="s">
        <v>1300</v>
      </c>
      <c r="C1336" s="17" t="s">
        <v>43</v>
      </c>
      <c r="D1336" s="18">
        <v>59279800</v>
      </c>
      <c r="E1336" s="19">
        <v>41788752.740000002</v>
      </c>
      <c r="F1336" s="27">
        <f t="shared" si="21"/>
        <v>70.494085236454922</v>
      </c>
    </row>
    <row r="1337" spans="1:8" ht="38.25" outlineLevel="3" x14ac:dyDescent="0.2">
      <c r="A1337" s="16" t="s">
        <v>1301</v>
      </c>
      <c r="B1337" s="17" t="s">
        <v>1302</v>
      </c>
      <c r="C1337" s="17"/>
      <c r="D1337" s="18">
        <v>2858900</v>
      </c>
      <c r="E1337" s="19">
        <v>1531788.88</v>
      </c>
      <c r="F1337" s="27">
        <f t="shared" si="21"/>
        <v>53.579659309524644</v>
      </c>
    </row>
    <row r="1338" spans="1:8" ht="25.5" outlineLevel="7" x14ac:dyDescent="0.2">
      <c r="A1338" s="16" t="s">
        <v>8</v>
      </c>
      <c r="B1338" s="17" t="s">
        <v>1302</v>
      </c>
      <c r="C1338" s="17" t="s">
        <v>9</v>
      </c>
      <c r="D1338" s="18">
        <v>2858800</v>
      </c>
      <c r="E1338" s="19">
        <v>1531780.15</v>
      </c>
      <c r="F1338" s="27">
        <f t="shared" si="21"/>
        <v>53.581228137680135</v>
      </c>
    </row>
    <row r="1339" spans="1:8" outlineLevel="7" x14ac:dyDescent="0.2">
      <c r="A1339" s="16" t="s">
        <v>12</v>
      </c>
      <c r="B1339" s="17" t="s">
        <v>1302</v>
      </c>
      <c r="C1339" s="17" t="s">
        <v>13</v>
      </c>
      <c r="D1339" s="18">
        <v>100</v>
      </c>
      <c r="E1339" s="19">
        <v>8.73</v>
      </c>
      <c r="F1339" s="27">
        <f t="shared" si="21"/>
        <v>8.73</v>
      </c>
    </row>
    <row r="1340" spans="1:8" ht="38.25" outlineLevel="2" x14ac:dyDescent="0.2">
      <c r="A1340" s="16" t="s">
        <v>1303</v>
      </c>
      <c r="B1340" s="17" t="s">
        <v>1304</v>
      </c>
      <c r="C1340" s="17"/>
      <c r="D1340" s="18">
        <v>488000</v>
      </c>
      <c r="E1340" s="19">
        <v>294984.34000000003</v>
      </c>
      <c r="F1340" s="27">
        <f t="shared" si="21"/>
        <v>60.447610655737705</v>
      </c>
    </row>
    <row r="1341" spans="1:8" ht="38.25" outlineLevel="3" x14ac:dyDescent="0.2">
      <c r="A1341" s="16" t="s">
        <v>1301</v>
      </c>
      <c r="B1341" s="17" t="s">
        <v>1305</v>
      </c>
      <c r="C1341" s="17"/>
      <c r="D1341" s="18">
        <v>488000</v>
      </c>
      <c r="E1341" s="19">
        <v>294984.34000000003</v>
      </c>
      <c r="F1341" s="27">
        <f t="shared" si="21"/>
        <v>60.447610655737705</v>
      </c>
    </row>
    <row r="1342" spans="1:8" ht="25.5" outlineLevel="7" x14ac:dyDescent="0.2">
      <c r="A1342" s="16" t="s">
        <v>8</v>
      </c>
      <c r="B1342" s="17" t="s">
        <v>1305</v>
      </c>
      <c r="C1342" s="17" t="s">
        <v>9</v>
      </c>
      <c r="D1342" s="18">
        <v>488000</v>
      </c>
      <c r="E1342" s="19">
        <v>294984.34000000003</v>
      </c>
      <c r="F1342" s="27">
        <f t="shared" si="21"/>
        <v>60.447610655737705</v>
      </c>
    </row>
    <row r="1343" spans="1:8" ht="38.25" outlineLevel="2" x14ac:dyDescent="0.2">
      <c r="A1343" s="16" t="s">
        <v>1306</v>
      </c>
      <c r="B1343" s="17" t="s">
        <v>1307</v>
      </c>
      <c r="C1343" s="17"/>
      <c r="D1343" s="18">
        <v>10724500</v>
      </c>
      <c r="E1343" s="19">
        <v>7516025</v>
      </c>
      <c r="F1343" s="27">
        <f t="shared" si="21"/>
        <v>70.082754440766465</v>
      </c>
    </row>
    <row r="1344" spans="1:8" ht="38.25" outlineLevel="7" x14ac:dyDescent="0.2">
      <c r="A1344" s="16" t="s">
        <v>42</v>
      </c>
      <c r="B1344" s="17" t="s">
        <v>1307</v>
      </c>
      <c r="C1344" s="17" t="s">
        <v>43</v>
      </c>
      <c r="D1344" s="18">
        <v>10724500</v>
      </c>
      <c r="E1344" s="19">
        <v>7516025</v>
      </c>
      <c r="F1344" s="27">
        <f t="shared" si="21"/>
        <v>70.082754440766465</v>
      </c>
    </row>
    <row r="1345" spans="1:6" outlineLevel="1" x14ac:dyDescent="0.2">
      <c r="A1345" s="16" t="s">
        <v>24</v>
      </c>
      <c r="B1345" s="17" t="s">
        <v>1308</v>
      </c>
      <c r="C1345" s="17"/>
      <c r="D1345" s="18">
        <v>37406600</v>
      </c>
      <c r="E1345" s="19">
        <v>24961108.760000002</v>
      </c>
      <c r="F1345" s="27">
        <f t="shared" si="21"/>
        <v>66.729156779819604</v>
      </c>
    </row>
    <row r="1346" spans="1:6" outlineLevel="7" x14ac:dyDescent="0.2">
      <c r="A1346" s="16" t="s">
        <v>12</v>
      </c>
      <c r="B1346" s="17" t="s">
        <v>1308</v>
      </c>
      <c r="C1346" s="17" t="s">
        <v>13</v>
      </c>
      <c r="D1346" s="18">
        <v>102767</v>
      </c>
      <c r="E1346" s="19">
        <v>102766.67</v>
      </c>
      <c r="F1346" s="27">
        <f t="shared" si="21"/>
        <v>99.99967888524526</v>
      </c>
    </row>
    <row r="1347" spans="1:6" ht="51" outlineLevel="2" x14ac:dyDescent="0.2">
      <c r="A1347" s="16" t="s">
        <v>26</v>
      </c>
      <c r="B1347" s="17" t="s">
        <v>1309</v>
      </c>
      <c r="C1347" s="17"/>
      <c r="D1347" s="18">
        <v>37303833</v>
      </c>
      <c r="E1347" s="19">
        <v>24858342.09</v>
      </c>
      <c r="F1347" s="27">
        <f t="shared" si="21"/>
        <v>66.63750100425338</v>
      </c>
    </row>
    <row r="1348" spans="1:6" ht="63.75" outlineLevel="7" x14ac:dyDescent="0.2">
      <c r="A1348" s="16" t="s">
        <v>28</v>
      </c>
      <c r="B1348" s="17" t="s">
        <v>1309</v>
      </c>
      <c r="C1348" s="17" t="s">
        <v>29</v>
      </c>
      <c r="D1348" s="18">
        <v>33035700</v>
      </c>
      <c r="E1348" s="19">
        <v>22400213.859999999</v>
      </c>
      <c r="F1348" s="27">
        <f t="shared" si="21"/>
        <v>67.806082086954405</v>
      </c>
    </row>
    <row r="1349" spans="1:6" ht="25.5" outlineLevel="7" x14ac:dyDescent="0.2">
      <c r="A1349" s="16" t="s">
        <v>8</v>
      </c>
      <c r="B1349" s="17" t="s">
        <v>1309</v>
      </c>
      <c r="C1349" s="17" t="s">
        <v>9</v>
      </c>
      <c r="D1349" s="18">
        <v>3848100</v>
      </c>
      <c r="E1349" s="19">
        <v>2444728.5699999998</v>
      </c>
      <c r="F1349" s="27">
        <f t="shared" si="21"/>
        <v>63.530796237104028</v>
      </c>
    </row>
    <row r="1350" spans="1:6" outlineLevel="7" x14ac:dyDescent="0.2">
      <c r="A1350" s="16" t="s">
        <v>12</v>
      </c>
      <c r="B1350" s="17" t="s">
        <v>1309</v>
      </c>
      <c r="C1350" s="17" t="s">
        <v>13</v>
      </c>
      <c r="D1350" s="18">
        <v>420033</v>
      </c>
      <c r="E1350" s="19">
        <v>13399.66</v>
      </c>
      <c r="F1350" s="27">
        <f t="shared" si="21"/>
        <v>3.1901445838779332</v>
      </c>
    </row>
    <row r="1351" spans="1:6" ht="38.25" x14ac:dyDescent="0.2">
      <c r="A1351" s="12" t="s">
        <v>1310</v>
      </c>
      <c r="B1351" s="13" t="s">
        <v>1311</v>
      </c>
      <c r="C1351" s="13"/>
      <c r="D1351" s="14">
        <v>526458500</v>
      </c>
      <c r="E1351" s="15">
        <v>321867701.93000001</v>
      </c>
      <c r="F1351" s="26">
        <f t="shared" si="21"/>
        <v>61.138285720526888</v>
      </c>
    </row>
    <row r="1352" spans="1:6" ht="38.25" outlineLevel="1" x14ac:dyDescent="0.2">
      <c r="A1352" s="16" t="s">
        <v>1312</v>
      </c>
      <c r="B1352" s="17" t="s">
        <v>1313</v>
      </c>
      <c r="C1352" s="17"/>
      <c r="D1352" s="18">
        <v>20560300</v>
      </c>
      <c r="E1352" s="19">
        <v>12242177.890000001</v>
      </c>
      <c r="F1352" s="27">
        <f t="shared" si="21"/>
        <v>59.542797965010244</v>
      </c>
    </row>
    <row r="1353" spans="1:6" ht="38.25" outlineLevel="2" x14ac:dyDescent="0.2">
      <c r="A1353" s="16" t="s">
        <v>1314</v>
      </c>
      <c r="B1353" s="17" t="s">
        <v>1315</v>
      </c>
      <c r="C1353" s="17"/>
      <c r="D1353" s="18">
        <v>16353600</v>
      </c>
      <c r="E1353" s="19">
        <v>11236831.890000001</v>
      </c>
      <c r="F1353" s="27">
        <f t="shared" si="21"/>
        <v>68.711671375110072</v>
      </c>
    </row>
    <row r="1354" spans="1:6" ht="25.5" outlineLevel="7" x14ac:dyDescent="0.2">
      <c r="A1354" s="16" t="s">
        <v>8</v>
      </c>
      <c r="B1354" s="17" t="s">
        <v>1315</v>
      </c>
      <c r="C1354" s="17" t="s">
        <v>9</v>
      </c>
      <c r="D1354" s="18">
        <v>2485300</v>
      </c>
      <c r="E1354" s="19">
        <v>769000</v>
      </c>
      <c r="F1354" s="27">
        <f t="shared" si="21"/>
        <v>30.941938598961894</v>
      </c>
    </row>
    <row r="1355" spans="1:6" ht="51" outlineLevel="3" x14ac:dyDescent="0.2">
      <c r="A1355" s="16" t="s">
        <v>1316</v>
      </c>
      <c r="B1355" s="17" t="s">
        <v>1317</v>
      </c>
      <c r="C1355" s="17"/>
      <c r="D1355" s="18">
        <v>13868300</v>
      </c>
      <c r="E1355" s="19">
        <v>10467831.890000001</v>
      </c>
      <c r="F1355" s="27">
        <f t="shared" si="21"/>
        <v>75.480281577410352</v>
      </c>
    </row>
    <row r="1356" spans="1:6" outlineLevel="7" x14ac:dyDescent="0.2">
      <c r="A1356" s="16" t="s">
        <v>74</v>
      </c>
      <c r="B1356" s="17" t="s">
        <v>1317</v>
      </c>
      <c r="C1356" s="17" t="s">
        <v>75</v>
      </c>
      <c r="D1356" s="18">
        <v>13868300</v>
      </c>
      <c r="E1356" s="19">
        <v>10467831.890000001</v>
      </c>
      <c r="F1356" s="27">
        <f t="shared" si="21"/>
        <v>75.480281577410352</v>
      </c>
    </row>
    <row r="1357" spans="1:6" ht="25.5" outlineLevel="2" x14ac:dyDescent="0.2">
      <c r="A1357" s="16" t="s">
        <v>1318</v>
      </c>
      <c r="B1357" s="17" t="s">
        <v>1319</v>
      </c>
      <c r="C1357" s="17"/>
      <c r="D1357" s="18">
        <v>4206700</v>
      </c>
      <c r="E1357" s="19">
        <v>1005346</v>
      </c>
      <c r="F1357" s="27">
        <f t="shared" si="21"/>
        <v>23.898685430384862</v>
      </c>
    </row>
    <row r="1358" spans="1:6" ht="25.5" outlineLevel="7" x14ac:dyDescent="0.2">
      <c r="A1358" s="16" t="s">
        <v>8</v>
      </c>
      <c r="B1358" s="17" t="s">
        <v>1319</v>
      </c>
      <c r="C1358" s="17" t="s">
        <v>9</v>
      </c>
      <c r="D1358" s="18">
        <v>3224200</v>
      </c>
      <c r="E1358" s="19">
        <v>268471</v>
      </c>
      <c r="F1358" s="27">
        <f t="shared" si="21"/>
        <v>8.3267477203647413</v>
      </c>
    </row>
    <row r="1359" spans="1:6" ht="38.25" outlineLevel="7" x14ac:dyDescent="0.2">
      <c r="A1359" s="16" t="s">
        <v>42</v>
      </c>
      <c r="B1359" s="17" t="s">
        <v>1319</v>
      </c>
      <c r="C1359" s="17" t="s">
        <v>43</v>
      </c>
      <c r="D1359" s="18">
        <v>982500</v>
      </c>
      <c r="E1359" s="19">
        <v>736875</v>
      </c>
      <c r="F1359" s="27">
        <f t="shared" si="21"/>
        <v>75</v>
      </c>
    </row>
    <row r="1360" spans="1:6" ht="25.5" outlineLevel="1" x14ac:dyDescent="0.2">
      <c r="A1360" s="16" t="s">
        <v>1320</v>
      </c>
      <c r="B1360" s="17" t="s">
        <v>1321</v>
      </c>
      <c r="C1360" s="17"/>
      <c r="D1360" s="18">
        <v>15457600</v>
      </c>
      <c r="E1360" s="19">
        <v>7812779.9400000004</v>
      </c>
      <c r="F1360" s="27">
        <f t="shared" si="21"/>
        <v>50.543292231653034</v>
      </c>
    </row>
    <row r="1361" spans="1:6" ht="38.25" outlineLevel="2" x14ac:dyDescent="0.2">
      <c r="A1361" s="16" t="s">
        <v>1322</v>
      </c>
      <c r="B1361" s="17" t="s">
        <v>1323</v>
      </c>
      <c r="C1361" s="17"/>
      <c r="D1361" s="18">
        <v>6092400</v>
      </c>
      <c r="E1361" s="19">
        <v>3847409.67</v>
      </c>
      <c r="F1361" s="27">
        <f t="shared" si="21"/>
        <v>63.1509695686429</v>
      </c>
    </row>
    <row r="1362" spans="1:6" ht="25.5" outlineLevel="7" x14ac:dyDescent="0.2">
      <c r="A1362" s="16" t="s">
        <v>8</v>
      </c>
      <c r="B1362" s="17" t="s">
        <v>1323</v>
      </c>
      <c r="C1362" s="17" t="s">
        <v>9</v>
      </c>
      <c r="D1362" s="18">
        <v>2398200</v>
      </c>
      <c r="E1362" s="19">
        <v>1076759.67</v>
      </c>
      <c r="F1362" s="27">
        <f t="shared" si="21"/>
        <v>44.898660245183883</v>
      </c>
    </row>
    <row r="1363" spans="1:6" ht="38.25" outlineLevel="7" x14ac:dyDescent="0.2">
      <c r="A1363" s="16" t="s">
        <v>42</v>
      </c>
      <c r="B1363" s="17" t="s">
        <v>1323</v>
      </c>
      <c r="C1363" s="17" t="s">
        <v>43</v>
      </c>
      <c r="D1363" s="18">
        <v>3694200</v>
      </c>
      <c r="E1363" s="19">
        <v>2770650</v>
      </c>
      <c r="F1363" s="27">
        <f t="shared" si="21"/>
        <v>75</v>
      </c>
    </row>
    <row r="1364" spans="1:6" ht="51" outlineLevel="2" x14ac:dyDescent="0.2">
      <c r="A1364" s="16" t="s">
        <v>1324</v>
      </c>
      <c r="B1364" s="17" t="s">
        <v>1325</v>
      </c>
      <c r="C1364" s="17"/>
      <c r="D1364" s="18">
        <v>2987700</v>
      </c>
      <c r="E1364" s="19">
        <v>2240775</v>
      </c>
      <c r="F1364" s="27">
        <f t="shared" si="21"/>
        <v>75</v>
      </c>
    </row>
    <row r="1365" spans="1:6" ht="38.25" outlineLevel="7" x14ac:dyDescent="0.2">
      <c r="A1365" s="16" t="s">
        <v>42</v>
      </c>
      <c r="B1365" s="17" t="s">
        <v>1325</v>
      </c>
      <c r="C1365" s="17" t="s">
        <v>43</v>
      </c>
      <c r="D1365" s="18">
        <v>2987700</v>
      </c>
      <c r="E1365" s="19">
        <v>2240775</v>
      </c>
      <c r="F1365" s="27">
        <f t="shared" si="21"/>
        <v>75</v>
      </c>
    </row>
    <row r="1366" spans="1:6" ht="25.5" outlineLevel="2" x14ac:dyDescent="0.2">
      <c r="A1366" s="16" t="s">
        <v>1326</v>
      </c>
      <c r="B1366" s="17" t="s">
        <v>1327</v>
      </c>
      <c r="C1366" s="17"/>
      <c r="D1366" s="18">
        <v>3955400</v>
      </c>
      <c r="E1366" s="19">
        <v>1724595.27</v>
      </c>
      <c r="F1366" s="27">
        <f t="shared" si="21"/>
        <v>43.601033270971328</v>
      </c>
    </row>
    <row r="1367" spans="1:6" ht="25.5" outlineLevel="7" x14ac:dyDescent="0.2">
      <c r="A1367" s="16" t="s">
        <v>8</v>
      </c>
      <c r="B1367" s="17" t="s">
        <v>1327</v>
      </c>
      <c r="C1367" s="17" t="s">
        <v>9</v>
      </c>
      <c r="D1367" s="18">
        <v>1030400</v>
      </c>
      <c r="E1367" s="19">
        <v>389595.27</v>
      </c>
      <c r="F1367" s="27">
        <f t="shared" si="21"/>
        <v>37.810099961180129</v>
      </c>
    </row>
    <row r="1368" spans="1:6" ht="25.5" outlineLevel="7" x14ac:dyDescent="0.2">
      <c r="A1368" s="16" t="s">
        <v>36</v>
      </c>
      <c r="B1368" s="17" t="s">
        <v>1327</v>
      </c>
      <c r="C1368" s="17" t="s">
        <v>37</v>
      </c>
      <c r="D1368" s="18">
        <v>2925000</v>
      </c>
      <c r="E1368" s="19">
        <v>1335000</v>
      </c>
      <c r="F1368" s="27">
        <f t="shared" si="21"/>
        <v>45.641025641025642</v>
      </c>
    </row>
    <row r="1369" spans="1:6" ht="38.25" outlineLevel="2" x14ac:dyDescent="0.2">
      <c r="A1369" s="16" t="s">
        <v>1328</v>
      </c>
      <c r="B1369" s="17" t="s">
        <v>1329</v>
      </c>
      <c r="C1369" s="17"/>
      <c r="D1369" s="18">
        <v>2422100</v>
      </c>
      <c r="E1369" s="19"/>
      <c r="F1369" s="27"/>
    </row>
    <row r="1370" spans="1:6" ht="63.75" outlineLevel="3" x14ac:dyDescent="0.2">
      <c r="A1370" s="16" t="s">
        <v>1330</v>
      </c>
      <c r="B1370" s="17" t="s">
        <v>1331</v>
      </c>
      <c r="C1370" s="17"/>
      <c r="D1370" s="18">
        <v>2422100</v>
      </c>
      <c r="E1370" s="19"/>
      <c r="F1370" s="27"/>
    </row>
    <row r="1371" spans="1:6" ht="38.25" outlineLevel="7" x14ac:dyDescent="0.2">
      <c r="A1371" s="16" t="s">
        <v>42</v>
      </c>
      <c r="B1371" s="17" t="s">
        <v>1331</v>
      </c>
      <c r="C1371" s="17" t="s">
        <v>43</v>
      </c>
      <c r="D1371" s="18">
        <v>2422100</v>
      </c>
      <c r="E1371" s="19"/>
      <c r="F1371" s="27"/>
    </row>
    <row r="1372" spans="1:6" ht="51" outlineLevel="1" x14ac:dyDescent="0.2">
      <c r="A1372" s="16" t="s">
        <v>1332</v>
      </c>
      <c r="B1372" s="17" t="s">
        <v>1333</v>
      </c>
      <c r="C1372" s="17"/>
      <c r="D1372" s="18">
        <v>90659100</v>
      </c>
      <c r="E1372" s="19">
        <v>42953815.100000001</v>
      </c>
      <c r="F1372" s="27">
        <f t="shared" si="21"/>
        <v>47.379485457058365</v>
      </c>
    </row>
    <row r="1373" spans="1:6" ht="102" outlineLevel="2" x14ac:dyDescent="0.2">
      <c r="A1373" s="20" t="s">
        <v>1334</v>
      </c>
      <c r="B1373" s="17" t="s">
        <v>1335</v>
      </c>
      <c r="C1373" s="17"/>
      <c r="D1373" s="18">
        <v>90659100</v>
      </c>
      <c r="E1373" s="19">
        <v>42953815.100000001</v>
      </c>
      <c r="F1373" s="27">
        <f t="shared" si="21"/>
        <v>47.379485457058365</v>
      </c>
    </row>
    <row r="1374" spans="1:6" ht="102" outlineLevel="3" x14ac:dyDescent="0.2">
      <c r="A1374" s="20" t="s">
        <v>1336</v>
      </c>
      <c r="B1374" s="17" t="s">
        <v>1337</v>
      </c>
      <c r="C1374" s="17"/>
      <c r="D1374" s="18">
        <v>90659100</v>
      </c>
      <c r="E1374" s="19">
        <v>42953815.100000001</v>
      </c>
      <c r="F1374" s="27">
        <f t="shared" si="21"/>
        <v>47.379485457058365</v>
      </c>
    </row>
    <row r="1375" spans="1:6" ht="63.75" outlineLevel="7" x14ac:dyDescent="0.2">
      <c r="A1375" s="16" t="s">
        <v>28</v>
      </c>
      <c r="B1375" s="17" t="s">
        <v>1337</v>
      </c>
      <c r="C1375" s="17" t="s">
        <v>29</v>
      </c>
      <c r="D1375" s="18">
        <v>34300300</v>
      </c>
      <c r="E1375" s="19">
        <v>28705342.719999999</v>
      </c>
      <c r="F1375" s="27">
        <f t="shared" si="21"/>
        <v>83.688313863144046</v>
      </c>
    </row>
    <row r="1376" spans="1:6" ht="25.5" outlineLevel="7" x14ac:dyDescent="0.2">
      <c r="A1376" s="16" t="s">
        <v>8</v>
      </c>
      <c r="B1376" s="17" t="s">
        <v>1337</v>
      </c>
      <c r="C1376" s="17" t="s">
        <v>9</v>
      </c>
      <c r="D1376" s="18">
        <v>56200000</v>
      </c>
      <c r="E1376" s="19">
        <v>14129423.380000001</v>
      </c>
      <c r="F1376" s="27">
        <f t="shared" ref="F1376:F1439" si="22">E1376/D1376*100</f>
        <v>25.141322740213525</v>
      </c>
    </row>
    <row r="1377" spans="1:6" outlineLevel="7" x14ac:dyDescent="0.2">
      <c r="A1377" s="16" t="s">
        <v>12</v>
      </c>
      <c r="B1377" s="17" t="s">
        <v>1337</v>
      </c>
      <c r="C1377" s="17" t="s">
        <v>13</v>
      </c>
      <c r="D1377" s="18">
        <v>158800</v>
      </c>
      <c r="E1377" s="19">
        <v>119049</v>
      </c>
      <c r="F1377" s="27">
        <f t="shared" si="22"/>
        <v>74.96788413098237</v>
      </c>
    </row>
    <row r="1378" spans="1:6" ht="25.5" outlineLevel="1" x14ac:dyDescent="0.2">
      <c r="A1378" s="16" t="s">
        <v>1338</v>
      </c>
      <c r="B1378" s="17" t="s">
        <v>1339</v>
      </c>
      <c r="C1378" s="17"/>
      <c r="D1378" s="18">
        <v>146860200</v>
      </c>
      <c r="E1378" s="19">
        <v>97948297.849999994</v>
      </c>
      <c r="F1378" s="27">
        <f t="shared" si="22"/>
        <v>66.694923369299502</v>
      </c>
    </row>
    <row r="1379" spans="1:6" ht="51" outlineLevel="2" x14ac:dyDescent="0.2">
      <c r="A1379" s="16" t="s">
        <v>1340</v>
      </c>
      <c r="B1379" s="17" t="s">
        <v>1341</v>
      </c>
      <c r="C1379" s="17"/>
      <c r="D1379" s="18">
        <v>146860200</v>
      </c>
      <c r="E1379" s="19">
        <v>97948297.849999994</v>
      </c>
      <c r="F1379" s="27">
        <f t="shared" si="22"/>
        <v>66.694923369299502</v>
      </c>
    </row>
    <row r="1380" spans="1:6" ht="38.25" outlineLevel="7" x14ac:dyDescent="0.2">
      <c r="A1380" s="16" t="s">
        <v>42</v>
      </c>
      <c r="B1380" s="17" t="s">
        <v>1341</v>
      </c>
      <c r="C1380" s="17" t="s">
        <v>43</v>
      </c>
      <c r="D1380" s="18">
        <v>146860200</v>
      </c>
      <c r="E1380" s="19">
        <v>97948297.849999994</v>
      </c>
      <c r="F1380" s="27">
        <f t="shared" si="22"/>
        <v>66.694923369299502</v>
      </c>
    </row>
    <row r="1381" spans="1:6" ht="38.25" outlineLevel="1" x14ac:dyDescent="0.2">
      <c r="A1381" s="16" t="s">
        <v>1342</v>
      </c>
      <c r="B1381" s="17" t="s">
        <v>1343</v>
      </c>
      <c r="C1381" s="17"/>
      <c r="D1381" s="18">
        <v>10256600</v>
      </c>
      <c r="E1381" s="19">
        <v>1555000</v>
      </c>
      <c r="F1381" s="27">
        <f t="shared" si="22"/>
        <v>15.160969522063841</v>
      </c>
    </row>
    <row r="1382" spans="1:6" ht="63.75" outlineLevel="2" x14ac:dyDescent="0.2">
      <c r="A1382" s="16" t="s">
        <v>1344</v>
      </c>
      <c r="B1382" s="17" t="s">
        <v>1345</v>
      </c>
      <c r="C1382" s="17"/>
      <c r="D1382" s="18">
        <v>7106600</v>
      </c>
      <c r="E1382" s="19">
        <v>1055000</v>
      </c>
      <c r="F1382" s="27">
        <f t="shared" si="22"/>
        <v>14.845355022092141</v>
      </c>
    </row>
    <row r="1383" spans="1:6" ht="38.25" outlineLevel="3" x14ac:dyDescent="0.2">
      <c r="A1383" s="16" t="s">
        <v>1346</v>
      </c>
      <c r="B1383" s="17" t="s">
        <v>1347</v>
      </c>
      <c r="C1383" s="17"/>
      <c r="D1383" s="18">
        <v>7106600</v>
      </c>
      <c r="E1383" s="19">
        <v>1055000</v>
      </c>
      <c r="F1383" s="27">
        <f t="shared" si="22"/>
        <v>14.845355022092141</v>
      </c>
    </row>
    <row r="1384" spans="1:6" ht="25.5" outlineLevel="7" x14ac:dyDescent="0.2">
      <c r="A1384" s="16" t="s">
        <v>8</v>
      </c>
      <c r="B1384" s="17" t="s">
        <v>1347</v>
      </c>
      <c r="C1384" s="17" t="s">
        <v>9</v>
      </c>
      <c r="D1384" s="18">
        <v>7106600</v>
      </c>
      <c r="E1384" s="19">
        <v>1055000</v>
      </c>
      <c r="F1384" s="27">
        <f t="shared" si="22"/>
        <v>14.845355022092141</v>
      </c>
    </row>
    <row r="1385" spans="1:6" ht="51" outlineLevel="2" x14ac:dyDescent="0.2">
      <c r="A1385" s="16" t="s">
        <v>1348</v>
      </c>
      <c r="B1385" s="17" t="s">
        <v>1349</v>
      </c>
      <c r="C1385" s="17"/>
      <c r="D1385" s="18">
        <v>500000</v>
      </c>
      <c r="E1385" s="19"/>
      <c r="F1385" s="27"/>
    </row>
    <row r="1386" spans="1:6" ht="25.5" outlineLevel="7" x14ac:dyDescent="0.2">
      <c r="A1386" s="16" t="s">
        <v>8</v>
      </c>
      <c r="B1386" s="17" t="s">
        <v>1349</v>
      </c>
      <c r="C1386" s="17" t="s">
        <v>9</v>
      </c>
      <c r="D1386" s="18">
        <v>500000</v>
      </c>
      <c r="E1386" s="19"/>
      <c r="F1386" s="27"/>
    </row>
    <row r="1387" spans="1:6" ht="89.25" outlineLevel="2" x14ac:dyDescent="0.2">
      <c r="A1387" s="20" t="s">
        <v>1350</v>
      </c>
      <c r="B1387" s="17" t="s">
        <v>1351</v>
      </c>
      <c r="C1387" s="17"/>
      <c r="D1387" s="18">
        <v>650000</v>
      </c>
      <c r="E1387" s="19">
        <v>400000</v>
      </c>
      <c r="F1387" s="27">
        <f t="shared" si="22"/>
        <v>61.53846153846154</v>
      </c>
    </row>
    <row r="1388" spans="1:6" ht="25.5" outlineLevel="7" x14ac:dyDescent="0.2">
      <c r="A1388" s="16" t="s">
        <v>8</v>
      </c>
      <c r="B1388" s="17" t="s">
        <v>1351</v>
      </c>
      <c r="C1388" s="17" t="s">
        <v>9</v>
      </c>
      <c r="D1388" s="18">
        <v>650000</v>
      </c>
      <c r="E1388" s="19">
        <v>400000</v>
      </c>
      <c r="F1388" s="27">
        <f t="shared" si="22"/>
        <v>61.53846153846154</v>
      </c>
    </row>
    <row r="1389" spans="1:6" ht="38.25" outlineLevel="2" x14ac:dyDescent="0.2">
      <c r="A1389" s="16" t="s">
        <v>1352</v>
      </c>
      <c r="B1389" s="17" t="s">
        <v>1353</v>
      </c>
      <c r="C1389" s="17"/>
      <c r="D1389" s="18">
        <v>2000000</v>
      </c>
      <c r="E1389" s="19">
        <v>100000</v>
      </c>
      <c r="F1389" s="27">
        <f t="shared" si="22"/>
        <v>5</v>
      </c>
    </row>
    <row r="1390" spans="1:6" ht="25.5" outlineLevel="7" x14ac:dyDescent="0.2">
      <c r="A1390" s="16" t="s">
        <v>8</v>
      </c>
      <c r="B1390" s="17" t="s">
        <v>1353</v>
      </c>
      <c r="C1390" s="17" t="s">
        <v>9</v>
      </c>
      <c r="D1390" s="18">
        <v>2000000</v>
      </c>
      <c r="E1390" s="19">
        <v>100000</v>
      </c>
      <c r="F1390" s="27">
        <f t="shared" si="22"/>
        <v>5</v>
      </c>
    </row>
    <row r="1391" spans="1:6" ht="25.5" outlineLevel="1" x14ac:dyDescent="0.2">
      <c r="A1391" s="16" t="s">
        <v>1354</v>
      </c>
      <c r="B1391" s="17" t="s">
        <v>1355</v>
      </c>
      <c r="C1391" s="17"/>
      <c r="D1391" s="18">
        <v>13482400</v>
      </c>
      <c r="E1391" s="19">
        <v>582757.43000000005</v>
      </c>
      <c r="F1391" s="27">
        <f t="shared" si="22"/>
        <v>4.3223567762416186</v>
      </c>
    </row>
    <row r="1392" spans="1:6" ht="38.25" outlineLevel="2" x14ac:dyDescent="0.2">
      <c r="A1392" s="16" t="s">
        <v>1356</v>
      </c>
      <c r="B1392" s="17" t="s">
        <v>1357</v>
      </c>
      <c r="C1392" s="17"/>
      <c r="D1392" s="18">
        <v>1100000</v>
      </c>
      <c r="E1392" s="19">
        <v>582757.43000000005</v>
      </c>
      <c r="F1392" s="27">
        <f t="shared" si="22"/>
        <v>52.977948181818192</v>
      </c>
    </row>
    <row r="1393" spans="1:6" ht="38.25" outlineLevel="7" x14ac:dyDescent="0.2">
      <c r="A1393" s="16" t="s">
        <v>42</v>
      </c>
      <c r="B1393" s="17" t="s">
        <v>1357</v>
      </c>
      <c r="C1393" s="17" t="s">
        <v>43</v>
      </c>
      <c r="D1393" s="18">
        <v>1100000</v>
      </c>
      <c r="E1393" s="19">
        <v>582757.43000000005</v>
      </c>
      <c r="F1393" s="27">
        <f t="shared" si="22"/>
        <v>52.977948181818192</v>
      </c>
    </row>
    <row r="1394" spans="1:6" ht="38.25" outlineLevel="2" x14ac:dyDescent="0.2">
      <c r="A1394" s="16" t="s">
        <v>1358</v>
      </c>
      <c r="B1394" s="17" t="s">
        <v>1359</v>
      </c>
      <c r="C1394" s="17"/>
      <c r="D1394" s="18">
        <v>12382400</v>
      </c>
      <c r="E1394" s="19"/>
      <c r="F1394" s="27"/>
    </row>
    <row r="1395" spans="1:6" ht="38.25" outlineLevel="7" x14ac:dyDescent="0.2">
      <c r="A1395" s="16" t="s">
        <v>42</v>
      </c>
      <c r="B1395" s="17" t="s">
        <v>1359</v>
      </c>
      <c r="C1395" s="17" t="s">
        <v>43</v>
      </c>
      <c r="D1395" s="18">
        <v>12382400</v>
      </c>
      <c r="E1395" s="19"/>
      <c r="F1395" s="27"/>
    </row>
    <row r="1396" spans="1:6" outlineLevel="1" x14ac:dyDescent="0.2">
      <c r="A1396" s="16" t="s">
        <v>24</v>
      </c>
      <c r="B1396" s="17" t="s">
        <v>1360</v>
      </c>
      <c r="C1396" s="17"/>
      <c r="D1396" s="18">
        <v>229182300</v>
      </c>
      <c r="E1396" s="19">
        <v>158772873.72</v>
      </c>
      <c r="F1396" s="27">
        <f t="shared" si="22"/>
        <v>69.277982514356466</v>
      </c>
    </row>
    <row r="1397" spans="1:6" ht="51" outlineLevel="2" x14ac:dyDescent="0.2">
      <c r="A1397" s="16" t="s">
        <v>26</v>
      </c>
      <c r="B1397" s="17" t="s">
        <v>1361</v>
      </c>
      <c r="C1397" s="17"/>
      <c r="D1397" s="18">
        <v>229182300</v>
      </c>
      <c r="E1397" s="19">
        <v>158772873.72</v>
      </c>
      <c r="F1397" s="27">
        <f t="shared" si="22"/>
        <v>69.277982514356466</v>
      </c>
    </row>
    <row r="1398" spans="1:6" ht="63.75" outlineLevel="7" x14ac:dyDescent="0.2">
      <c r="A1398" s="16" t="s">
        <v>28</v>
      </c>
      <c r="B1398" s="17" t="s">
        <v>1361</v>
      </c>
      <c r="C1398" s="17" t="s">
        <v>29</v>
      </c>
      <c r="D1398" s="18">
        <v>180007000</v>
      </c>
      <c r="E1398" s="19">
        <v>119405126.43000001</v>
      </c>
      <c r="F1398" s="27">
        <f t="shared" si="22"/>
        <v>66.333601709933504</v>
      </c>
    </row>
    <row r="1399" spans="1:6" ht="25.5" outlineLevel="7" x14ac:dyDescent="0.2">
      <c r="A1399" s="16" t="s">
        <v>8</v>
      </c>
      <c r="B1399" s="17" t="s">
        <v>1361</v>
      </c>
      <c r="C1399" s="17" t="s">
        <v>9</v>
      </c>
      <c r="D1399" s="18">
        <v>47205300</v>
      </c>
      <c r="E1399" s="19">
        <v>37978915.57</v>
      </c>
      <c r="F1399" s="27">
        <f t="shared" si="22"/>
        <v>80.454770057599461</v>
      </c>
    </row>
    <row r="1400" spans="1:6" outlineLevel="7" x14ac:dyDescent="0.2">
      <c r="A1400" s="16" t="s">
        <v>12</v>
      </c>
      <c r="B1400" s="17" t="s">
        <v>1361</v>
      </c>
      <c r="C1400" s="17" t="s">
        <v>13</v>
      </c>
      <c r="D1400" s="18">
        <v>1970000</v>
      </c>
      <c r="E1400" s="19">
        <v>1388831.72</v>
      </c>
      <c r="F1400" s="27">
        <f t="shared" si="22"/>
        <v>70.499072081218273</v>
      </c>
    </row>
    <row r="1401" spans="1:6" ht="38.25" x14ac:dyDescent="0.2">
      <c r="A1401" s="12" t="s">
        <v>1362</v>
      </c>
      <c r="B1401" s="13" t="s">
        <v>1363</v>
      </c>
      <c r="C1401" s="13"/>
      <c r="D1401" s="14">
        <v>1437524600</v>
      </c>
      <c r="E1401" s="15">
        <v>1281880454.04</v>
      </c>
      <c r="F1401" s="26">
        <f t="shared" si="22"/>
        <v>89.1727664375274</v>
      </c>
    </row>
    <row r="1402" spans="1:6" ht="63.75" outlineLevel="1" x14ac:dyDescent="0.2">
      <c r="A1402" s="16" t="s">
        <v>1364</v>
      </c>
      <c r="B1402" s="17" t="s">
        <v>1365</v>
      </c>
      <c r="C1402" s="17"/>
      <c r="D1402" s="18">
        <v>1121276900</v>
      </c>
      <c r="E1402" s="19">
        <v>1121276900</v>
      </c>
      <c r="F1402" s="27">
        <f t="shared" si="22"/>
        <v>100</v>
      </c>
    </row>
    <row r="1403" spans="1:6" ht="89.25" outlineLevel="2" x14ac:dyDescent="0.2">
      <c r="A1403" s="20" t="s">
        <v>604</v>
      </c>
      <c r="B1403" s="17" t="s">
        <v>1366</v>
      </c>
      <c r="C1403" s="17"/>
      <c r="D1403" s="18">
        <v>1121276900</v>
      </c>
      <c r="E1403" s="19">
        <v>1121276900</v>
      </c>
      <c r="F1403" s="27">
        <f t="shared" si="22"/>
        <v>100</v>
      </c>
    </row>
    <row r="1404" spans="1:6" ht="38.25" outlineLevel="3" x14ac:dyDescent="0.2">
      <c r="A1404" s="16" t="s">
        <v>1367</v>
      </c>
      <c r="B1404" s="17" t="s">
        <v>1368</v>
      </c>
      <c r="C1404" s="17"/>
      <c r="D1404" s="18">
        <v>37500000</v>
      </c>
      <c r="E1404" s="19">
        <v>37500000</v>
      </c>
      <c r="F1404" s="27">
        <f t="shared" si="22"/>
        <v>100</v>
      </c>
    </row>
    <row r="1405" spans="1:6" outlineLevel="7" x14ac:dyDescent="0.2">
      <c r="A1405" s="16" t="s">
        <v>74</v>
      </c>
      <c r="B1405" s="17" t="s">
        <v>1368</v>
      </c>
      <c r="C1405" s="17" t="s">
        <v>75</v>
      </c>
      <c r="D1405" s="18">
        <v>37500000</v>
      </c>
      <c r="E1405" s="19">
        <v>37500000</v>
      </c>
      <c r="F1405" s="27">
        <f t="shared" si="22"/>
        <v>100</v>
      </c>
    </row>
    <row r="1406" spans="1:6" ht="38.25" outlineLevel="3" x14ac:dyDescent="0.2">
      <c r="A1406" s="16" t="s">
        <v>1369</v>
      </c>
      <c r="B1406" s="17" t="s">
        <v>1370</v>
      </c>
      <c r="C1406" s="17"/>
      <c r="D1406" s="18">
        <v>233199330</v>
      </c>
      <c r="E1406" s="19">
        <v>233199330</v>
      </c>
      <c r="F1406" s="27">
        <f t="shared" si="22"/>
        <v>100</v>
      </c>
    </row>
    <row r="1407" spans="1:6" outlineLevel="7" x14ac:dyDescent="0.2">
      <c r="A1407" s="16" t="s">
        <v>74</v>
      </c>
      <c r="B1407" s="17" t="s">
        <v>1370</v>
      </c>
      <c r="C1407" s="17" t="s">
        <v>75</v>
      </c>
      <c r="D1407" s="18">
        <v>233199330</v>
      </c>
      <c r="E1407" s="19">
        <v>233199330</v>
      </c>
      <c r="F1407" s="27">
        <f t="shared" si="22"/>
        <v>100</v>
      </c>
    </row>
    <row r="1408" spans="1:6" ht="38.25" outlineLevel="3" x14ac:dyDescent="0.2">
      <c r="A1408" s="16" t="s">
        <v>1369</v>
      </c>
      <c r="B1408" s="17" t="s">
        <v>1371</v>
      </c>
      <c r="C1408" s="17"/>
      <c r="D1408" s="18">
        <v>850577570</v>
      </c>
      <c r="E1408" s="19">
        <v>850577570</v>
      </c>
      <c r="F1408" s="27">
        <f t="shared" si="22"/>
        <v>100</v>
      </c>
    </row>
    <row r="1409" spans="1:6" outlineLevel="7" x14ac:dyDescent="0.2">
      <c r="A1409" s="16" t="s">
        <v>74</v>
      </c>
      <c r="B1409" s="17" t="s">
        <v>1371</v>
      </c>
      <c r="C1409" s="17" t="s">
        <v>75</v>
      </c>
      <c r="D1409" s="18">
        <v>850577570</v>
      </c>
      <c r="E1409" s="19">
        <v>850577570</v>
      </c>
      <c r="F1409" s="27">
        <f t="shared" si="22"/>
        <v>100</v>
      </c>
    </row>
    <row r="1410" spans="1:6" ht="25.5" outlineLevel="1" x14ac:dyDescent="0.2">
      <c r="A1410" s="16" t="s">
        <v>1372</v>
      </c>
      <c r="B1410" s="17" t="s">
        <v>1373</v>
      </c>
      <c r="C1410" s="17"/>
      <c r="D1410" s="18">
        <v>316247700</v>
      </c>
      <c r="E1410" s="19">
        <v>160603554.03999999</v>
      </c>
      <c r="F1410" s="27">
        <f t="shared" si="22"/>
        <v>50.784101841689278</v>
      </c>
    </row>
    <row r="1411" spans="1:6" ht="51" outlineLevel="2" x14ac:dyDescent="0.2">
      <c r="A1411" s="16" t="s">
        <v>1374</v>
      </c>
      <c r="B1411" s="17" t="s">
        <v>1375</v>
      </c>
      <c r="C1411" s="17"/>
      <c r="D1411" s="18">
        <v>191630500</v>
      </c>
      <c r="E1411" s="19">
        <v>35986354.039999999</v>
      </c>
      <c r="F1411" s="27">
        <f t="shared" si="22"/>
        <v>18.779032586148865</v>
      </c>
    </row>
    <row r="1412" spans="1:6" ht="51" outlineLevel="3" x14ac:dyDescent="0.2">
      <c r="A1412" s="16" t="s">
        <v>1376</v>
      </c>
      <c r="B1412" s="17" t="s">
        <v>1377</v>
      </c>
      <c r="C1412" s="17"/>
      <c r="D1412" s="18">
        <v>124962400</v>
      </c>
      <c r="E1412" s="19">
        <v>28094896.800000001</v>
      </c>
      <c r="F1412" s="27">
        <f t="shared" si="22"/>
        <v>22.482680230213248</v>
      </c>
    </row>
    <row r="1413" spans="1:6" outlineLevel="7" x14ac:dyDescent="0.2">
      <c r="A1413" s="16" t="s">
        <v>74</v>
      </c>
      <c r="B1413" s="17" t="s">
        <v>1377</v>
      </c>
      <c r="C1413" s="17" t="s">
        <v>75</v>
      </c>
      <c r="D1413" s="18">
        <v>124962400</v>
      </c>
      <c r="E1413" s="19">
        <v>28094896.800000001</v>
      </c>
      <c r="F1413" s="27">
        <f t="shared" si="22"/>
        <v>22.482680230213248</v>
      </c>
    </row>
    <row r="1414" spans="1:6" ht="63.75" outlineLevel="3" x14ac:dyDescent="0.2">
      <c r="A1414" s="16" t="s">
        <v>1378</v>
      </c>
      <c r="B1414" s="17" t="s">
        <v>1379</v>
      </c>
      <c r="C1414" s="17"/>
      <c r="D1414" s="18">
        <v>66668100</v>
      </c>
      <c r="E1414" s="19">
        <v>7891457.2400000002</v>
      </c>
      <c r="F1414" s="27">
        <f t="shared" si="22"/>
        <v>11.836931365975632</v>
      </c>
    </row>
    <row r="1415" spans="1:6" outlineLevel="7" x14ac:dyDescent="0.2">
      <c r="A1415" s="16" t="s">
        <v>74</v>
      </c>
      <c r="B1415" s="17" t="s">
        <v>1379</v>
      </c>
      <c r="C1415" s="17" t="s">
        <v>75</v>
      </c>
      <c r="D1415" s="18">
        <v>66668100</v>
      </c>
      <c r="E1415" s="19">
        <v>7891457.2400000002</v>
      </c>
      <c r="F1415" s="27">
        <f t="shared" si="22"/>
        <v>11.836931365975632</v>
      </c>
    </row>
    <row r="1416" spans="1:6" ht="38.25" outlineLevel="2" x14ac:dyDescent="0.2">
      <c r="A1416" s="16" t="s">
        <v>1380</v>
      </c>
      <c r="B1416" s="17" t="s">
        <v>1381</v>
      </c>
      <c r="C1416" s="17"/>
      <c r="D1416" s="18">
        <v>124617200</v>
      </c>
      <c r="E1416" s="19">
        <v>124617200</v>
      </c>
      <c r="F1416" s="27">
        <f t="shared" si="22"/>
        <v>100</v>
      </c>
    </row>
    <row r="1417" spans="1:6" ht="38.25" outlineLevel="3" x14ac:dyDescent="0.2">
      <c r="A1417" s="16" t="s">
        <v>1382</v>
      </c>
      <c r="B1417" s="17" t="s">
        <v>1383</v>
      </c>
      <c r="C1417" s="17"/>
      <c r="D1417" s="18">
        <v>124617200</v>
      </c>
      <c r="E1417" s="19">
        <v>124617200</v>
      </c>
      <c r="F1417" s="27">
        <f t="shared" si="22"/>
        <v>100</v>
      </c>
    </row>
    <row r="1418" spans="1:6" ht="38.25" outlineLevel="7" x14ac:dyDescent="0.2">
      <c r="A1418" s="16" t="s">
        <v>428</v>
      </c>
      <c r="B1418" s="17" t="s">
        <v>1383</v>
      </c>
      <c r="C1418" s="17" t="s">
        <v>429</v>
      </c>
      <c r="D1418" s="18">
        <v>124617200</v>
      </c>
      <c r="E1418" s="19">
        <v>124617200</v>
      </c>
      <c r="F1418" s="27">
        <f t="shared" si="22"/>
        <v>100</v>
      </c>
    </row>
    <row r="1419" spans="1:6" ht="38.25" x14ac:dyDescent="0.2">
      <c r="A1419" s="12" t="s">
        <v>1384</v>
      </c>
      <c r="B1419" s="13" t="s">
        <v>1385</v>
      </c>
      <c r="C1419" s="13"/>
      <c r="D1419" s="14">
        <v>310476000</v>
      </c>
      <c r="E1419" s="15">
        <v>138003060.90000001</v>
      </c>
      <c r="F1419" s="26">
        <f t="shared" si="22"/>
        <v>44.44886590267847</v>
      </c>
    </row>
    <row r="1420" spans="1:6" ht="25.5" outlineLevel="1" x14ac:dyDescent="0.2">
      <c r="A1420" s="16" t="s">
        <v>1386</v>
      </c>
      <c r="B1420" s="17" t="s">
        <v>1387</v>
      </c>
      <c r="C1420" s="17"/>
      <c r="D1420" s="18">
        <v>306610500</v>
      </c>
      <c r="E1420" s="19">
        <v>137548442.40000001</v>
      </c>
      <c r="F1420" s="27">
        <f t="shared" si="22"/>
        <v>44.860969340580311</v>
      </c>
    </row>
    <row r="1421" spans="1:6" ht="38.25" outlineLevel="2" x14ac:dyDescent="0.2">
      <c r="A1421" s="16" t="s">
        <v>1388</v>
      </c>
      <c r="B1421" s="17" t="s">
        <v>1389</v>
      </c>
      <c r="C1421" s="17"/>
      <c r="D1421" s="18">
        <v>306610500</v>
      </c>
      <c r="E1421" s="19">
        <v>137548442.40000001</v>
      </c>
      <c r="F1421" s="27">
        <f t="shared" si="22"/>
        <v>44.860969340580311</v>
      </c>
    </row>
    <row r="1422" spans="1:6" ht="51" outlineLevel="3" x14ac:dyDescent="0.2">
      <c r="A1422" s="16" t="s">
        <v>1390</v>
      </c>
      <c r="B1422" s="17" t="s">
        <v>1391</v>
      </c>
      <c r="C1422" s="17"/>
      <c r="D1422" s="18">
        <v>306610500</v>
      </c>
      <c r="E1422" s="19">
        <v>137548442.40000001</v>
      </c>
      <c r="F1422" s="27">
        <f t="shared" si="22"/>
        <v>44.860969340580311</v>
      </c>
    </row>
    <row r="1423" spans="1:6" outlineLevel="7" x14ac:dyDescent="0.2">
      <c r="A1423" s="16" t="s">
        <v>74</v>
      </c>
      <c r="B1423" s="17" t="s">
        <v>1391</v>
      </c>
      <c r="C1423" s="17" t="s">
        <v>75</v>
      </c>
      <c r="D1423" s="18">
        <v>306610500</v>
      </c>
      <c r="E1423" s="19">
        <v>137548442.40000001</v>
      </c>
      <c r="F1423" s="27">
        <f t="shared" si="22"/>
        <v>44.860969340580311</v>
      </c>
    </row>
    <row r="1424" spans="1:6" ht="25.5" outlineLevel="1" x14ac:dyDescent="0.2">
      <c r="A1424" s="16" t="s">
        <v>1392</v>
      </c>
      <c r="B1424" s="17" t="s">
        <v>1393</v>
      </c>
      <c r="C1424" s="17"/>
      <c r="D1424" s="18">
        <v>3865500</v>
      </c>
      <c r="E1424" s="19">
        <v>454618.5</v>
      </c>
      <c r="F1424" s="27">
        <f t="shared" si="22"/>
        <v>11.76092355452076</v>
      </c>
    </row>
    <row r="1425" spans="1:6" ht="51" outlineLevel="2" x14ac:dyDescent="0.2">
      <c r="A1425" s="16" t="s">
        <v>1394</v>
      </c>
      <c r="B1425" s="17" t="s">
        <v>1395</v>
      </c>
      <c r="C1425" s="17"/>
      <c r="D1425" s="18">
        <v>3865500</v>
      </c>
      <c r="E1425" s="19">
        <v>454618.5</v>
      </c>
      <c r="F1425" s="27">
        <f t="shared" si="22"/>
        <v>11.76092355452076</v>
      </c>
    </row>
    <row r="1426" spans="1:6" ht="25.5" outlineLevel="3" x14ac:dyDescent="0.2">
      <c r="A1426" s="16" t="s">
        <v>1396</v>
      </c>
      <c r="B1426" s="17" t="s">
        <v>1397</v>
      </c>
      <c r="C1426" s="17"/>
      <c r="D1426" s="18">
        <v>3865500</v>
      </c>
      <c r="E1426" s="19">
        <v>454618.5</v>
      </c>
      <c r="F1426" s="27">
        <f t="shared" si="22"/>
        <v>11.76092355452076</v>
      </c>
    </row>
    <row r="1427" spans="1:6" outlineLevel="7" x14ac:dyDescent="0.2">
      <c r="A1427" s="16" t="s">
        <v>74</v>
      </c>
      <c r="B1427" s="17" t="s">
        <v>1397</v>
      </c>
      <c r="C1427" s="17" t="s">
        <v>75</v>
      </c>
      <c r="D1427" s="18">
        <v>3865500</v>
      </c>
      <c r="E1427" s="19">
        <v>454618.5</v>
      </c>
      <c r="F1427" s="27">
        <f t="shared" si="22"/>
        <v>11.76092355452076</v>
      </c>
    </row>
    <row r="1428" spans="1:6" ht="25.5" x14ac:dyDescent="0.2">
      <c r="A1428" s="12" t="s">
        <v>1398</v>
      </c>
      <c r="B1428" s="13" t="s">
        <v>1399</v>
      </c>
      <c r="C1428" s="13"/>
      <c r="D1428" s="14">
        <v>2409009426.8299999</v>
      </c>
      <c r="E1428" s="15">
        <v>949719486.32000005</v>
      </c>
      <c r="F1428" s="26">
        <f t="shared" si="22"/>
        <v>39.423651719359597</v>
      </c>
    </row>
    <row r="1429" spans="1:6" ht="51" outlineLevel="1" x14ac:dyDescent="0.2">
      <c r="A1429" s="16" t="s">
        <v>1400</v>
      </c>
      <c r="B1429" s="17" t="s">
        <v>1401</v>
      </c>
      <c r="C1429" s="17"/>
      <c r="D1429" s="18">
        <v>2664400</v>
      </c>
      <c r="E1429" s="19">
        <v>2630300</v>
      </c>
      <c r="F1429" s="27">
        <f t="shared" si="22"/>
        <v>98.720162137817141</v>
      </c>
    </row>
    <row r="1430" spans="1:6" outlineLevel="7" x14ac:dyDescent="0.2">
      <c r="A1430" s="16" t="s">
        <v>74</v>
      </c>
      <c r="B1430" s="17" t="s">
        <v>1401</v>
      </c>
      <c r="C1430" s="17" t="s">
        <v>75</v>
      </c>
      <c r="D1430" s="18">
        <v>2664400</v>
      </c>
      <c r="E1430" s="19">
        <v>2630300</v>
      </c>
      <c r="F1430" s="27">
        <f t="shared" si="22"/>
        <v>98.720162137817141</v>
      </c>
    </row>
    <row r="1431" spans="1:6" ht="38.25" outlineLevel="1" x14ac:dyDescent="0.2">
      <c r="A1431" s="16" t="s">
        <v>1402</v>
      </c>
      <c r="B1431" s="17" t="s">
        <v>1403</v>
      </c>
      <c r="C1431" s="17"/>
      <c r="D1431" s="18">
        <v>6631420.29</v>
      </c>
      <c r="E1431" s="19">
        <v>6005602.8600000003</v>
      </c>
      <c r="F1431" s="27">
        <f t="shared" si="22"/>
        <v>90.562844720553827</v>
      </c>
    </row>
    <row r="1432" spans="1:6" ht="63.75" outlineLevel="7" x14ac:dyDescent="0.2">
      <c r="A1432" s="16" t="s">
        <v>28</v>
      </c>
      <c r="B1432" s="17" t="s">
        <v>1403</v>
      </c>
      <c r="C1432" s="17" t="s">
        <v>29</v>
      </c>
      <c r="D1432" s="18">
        <v>5066042.8499999996</v>
      </c>
      <c r="E1432" s="19">
        <v>4550092.3</v>
      </c>
      <c r="F1432" s="27">
        <f t="shared" si="22"/>
        <v>89.815511528884912</v>
      </c>
    </row>
    <row r="1433" spans="1:6" ht="25.5" outlineLevel="7" x14ac:dyDescent="0.2">
      <c r="A1433" s="16" t="s">
        <v>8</v>
      </c>
      <c r="B1433" s="17" t="s">
        <v>1403</v>
      </c>
      <c r="C1433" s="17" t="s">
        <v>9</v>
      </c>
      <c r="D1433" s="18">
        <v>1565377.44</v>
      </c>
      <c r="E1433" s="19">
        <v>1455510.56</v>
      </c>
      <c r="F1433" s="27">
        <f t="shared" si="22"/>
        <v>92.98144478177737</v>
      </c>
    </row>
    <row r="1434" spans="1:6" ht="25.5" outlineLevel="1" x14ac:dyDescent="0.2">
      <c r="A1434" s="16" t="s">
        <v>1404</v>
      </c>
      <c r="B1434" s="17" t="s">
        <v>1405</v>
      </c>
      <c r="C1434" s="17"/>
      <c r="D1434" s="18">
        <v>4597233.08</v>
      </c>
      <c r="E1434" s="19">
        <v>4432808.28</v>
      </c>
      <c r="F1434" s="27">
        <f t="shared" si="22"/>
        <v>96.423396483521344</v>
      </c>
    </row>
    <row r="1435" spans="1:6" ht="63.75" outlineLevel="7" x14ac:dyDescent="0.2">
      <c r="A1435" s="16" t="s">
        <v>28</v>
      </c>
      <c r="B1435" s="17" t="s">
        <v>1405</v>
      </c>
      <c r="C1435" s="17" t="s">
        <v>29</v>
      </c>
      <c r="D1435" s="18">
        <v>3907874.08</v>
      </c>
      <c r="E1435" s="19">
        <v>3743449.28</v>
      </c>
      <c r="F1435" s="27">
        <f t="shared" si="22"/>
        <v>95.792474459668355</v>
      </c>
    </row>
    <row r="1436" spans="1:6" ht="25.5" outlineLevel="7" x14ac:dyDescent="0.2">
      <c r="A1436" s="16" t="s">
        <v>8</v>
      </c>
      <c r="B1436" s="17" t="s">
        <v>1405</v>
      </c>
      <c r="C1436" s="17" t="s">
        <v>9</v>
      </c>
      <c r="D1436" s="18">
        <v>689359</v>
      </c>
      <c r="E1436" s="19">
        <v>689359</v>
      </c>
      <c r="F1436" s="27">
        <f t="shared" si="22"/>
        <v>100</v>
      </c>
    </row>
    <row r="1437" spans="1:6" ht="38.25" outlineLevel="1" x14ac:dyDescent="0.2">
      <c r="A1437" s="16" t="s">
        <v>1406</v>
      </c>
      <c r="B1437" s="17" t="s">
        <v>1407</v>
      </c>
      <c r="C1437" s="17"/>
      <c r="D1437" s="18">
        <v>9712800</v>
      </c>
      <c r="E1437" s="19">
        <v>9194605.2799999993</v>
      </c>
      <c r="F1437" s="27">
        <f t="shared" si="22"/>
        <v>94.664826620541959</v>
      </c>
    </row>
    <row r="1438" spans="1:6" ht="38.25" outlineLevel="7" x14ac:dyDescent="0.2">
      <c r="A1438" s="16" t="s">
        <v>42</v>
      </c>
      <c r="B1438" s="17" t="s">
        <v>1407</v>
      </c>
      <c r="C1438" s="17" t="s">
        <v>43</v>
      </c>
      <c r="D1438" s="18">
        <v>9712800</v>
      </c>
      <c r="E1438" s="19">
        <v>9194605.2799999993</v>
      </c>
      <c r="F1438" s="27">
        <f t="shared" si="22"/>
        <v>94.664826620541959</v>
      </c>
    </row>
    <row r="1439" spans="1:6" ht="51" outlineLevel="1" x14ac:dyDescent="0.2">
      <c r="A1439" s="16" t="s">
        <v>1408</v>
      </c>
      <c r="B1439" s="17" t="s">
        <v>1409</v>
      </c>
      <c r="C1439" s="17"/>
      <c r="D1439" s="18">
        <v>5837400</v>
      </c>
      <c r="E1439" s="19">
        <v>5733000</v>
      </c>
      <c r="F1439" s="27">
        <f t="shared" si="22"/>
        <v>98.211532531606537</v>
      </c>
    </row>
    <row r="1440" spans="1:6" ht="38.25" outlineLevel="7" x14ac:dyDescent="0.2">
      <c r="A1440" s="16" t="s">
        <v>42</v>
      </c>
      <c r="B1440" s="17" t="s">
        <v>1409</v>
      </c>
      <c r="C1440" s="17" t="s">
        <v>43</v>
      </c>
      <c r="D1440" s="18">
        <v>5837400</v>
      </c>
      <c r="E1440" s="19">
        <v>5733000</v>
      </c>
      <c r="F1440" s="27">
        <f t="shared" ref="F1440:F1456" si="23">E1440/D1440*100</f>
        <v>98.211532531606537</v>
      </c>
    </row>
    <row r="1441" spans="1:8" ht="51" outlineLevel="1" x14ac:dyDescent="0.2">
      <c r="A1441" s="16" t="s">
        <v>26</v>
      </c>
      <c r="B1441" s="17" t="s">
        <v>1410</v>
      </c>
      <c r="C1441" s="17"/>
      <c r="D1441" s="18">
        <v>1056818900</v>
      </c>
      <c r="E1441" s="19">
        <v>576788053.60000002</v>
      </c>
      <c r="F1441" s="27">
        <f t="shared" si="23"/>
        <v>54.577757229739177</v>
      </c>
    </row>
    <row r="1442" spans="1:8" ht="63.75" outlineLevel="7" x14ac:dyDescent="0.2">
      <c r="A1442" s="16" t="s">
        <v>28</v>
      </c>
      <c r="B1442" s="17" t="s">
        <v>1410</v>
      </c>
      <c r="C1442" s="17" t="s">
        <v>29</v>
      </c>
      <c r="D1442" s="18">
        <v>689192300</v>
      </c>
      <c r="E1442" s="19">
        <v>446493291.51999998</v>
      </c>
      <c r="F1442" s="27">
        <f t="shared" si="23"/>
        <v>64.785008700764649</v>
      </c>
      <c r="G1442" s="29">
        <f>D1442</f>
        <v>689192300</v>
      </c>
      <c r="H1442" s="29">
        <f>E1442</f>
        <v>446493291.51999998</v>
      </c>
    </row>
    <row r="1443" spans="1:8" ht="25.5" outlineLevel="7" x14ac:dyDescent="0.2">
      <c r="A1443" s="16" t="s">
        <v>8</v>
      </c>
      <c r="B1443" s="17" t="s">
        <v>1410</v>
      </c>
      <c r="C1443" s="17" t="s">
        <v>9</v>
      </c>
      <c r="D1443" s="18">
        <v>260357300</v>
      </c>
      <c r="E1443" s="19">
        <v>125259974.38</v>
      </c>
      <c r="F1443" s="27">
        <f t="shared" si="23"/>
        <v>48.110797884292083</v>
      </c>
      <c r="G1443" s="29">
        <f>D1442+D1443+D1444+D1445+D1447</f>
        <v>1056818900</v>
      </c>
      <c r="H1443" s="29">
        <f>E1442+E1443+E1444+E1445+E1447</f>
        <v>576788053.60000002</v>
      </c>
    </row>
    <row r="1444" spans="1:8" ht="25.5" outlineLevel="7" x14ac:dyDescent="0.2">
      <c r="A1444" s="16" t="s">
        <v>36</v>
      </c>
      <c r="B1444" s="17" t="s">
        <v>1410</v>
      </c>
      <c r="C1444" s="17" t="s">
        <v>37</v>
      </c>
      <c r="D1444" s="18">
        <v>1925200</v>
      </c>
      <c r="E1444" s="19">
        <v>988500</v>
      </c>
      <c r="F1444" s="27">
        <f t="shared" si="23"/>
        <v>51.345314772491172</v>
      </c>
    </row>
    <row r="1445" spans="1:8" outlineLevel="7" x14ac:dyDescent="0.2">
      <c r="A1445" s="16" t="s">
        <v>12</v>
      </c>
      <c r="B1445" s="17" t="s">
        <v>1410</v>
      </c>
      <c r="C1445" s="17" t="s">
        <v>13</v>
      </c>
      <c r="D1445" s="18">
        <v>11658500</v>
      </c>
      <c r="E1445" s="19">
        <v>4046287.7</v>
      </c>
      <c r="F1445" s="27">
        <f t="shared" si="23"/>
        <v>34.706760732512763</v>
      </c>
    </row>
    <row r="1446" spans="1:8" ht="25.5" outlineLevel="2" x14ac:dyDescent="0.2">
      <c r="A1446" s="16" t="s">
        <v>1411</v>
      </c>
      <c r="B1446" s="17" t="s">
        <v>1412</v>
      </c>
      <c r="C1446" s="17"/>
      <c r="D1446" s="18">
        <v>93685600</v>
      </c>
      <c r="E1446" s="19"/>
      <c r="F1446" s="27"/>
    </row>
    <row r="1447" spans="1:8" ht="25.5" outlineLevel="7" x14ac:dyDescent="0.2">
      <c r="A1447" s="16" t="s">
        <v>8</v>
      </c>
      <c r="B1447" s="17" t="s">
        <v>1412</v>
      </c>
      <c r="C1447" s="17" t="s">
        <v>9</v>
      </c>
      <c r="D1447" s="18">
        <v>93685600</v>
      </c>
      <c r="E1447" s="19"/>
      <c r="F1447" s="27"/>
    </row>
    <row r="1448" spans="1:8" ht="38.25" outlineLevel="1" x14ac:dyDescent="0.2">
      <c r="A1448" s="16" t="s">
        <v>1413</v>
      </c>
      <c r="B1448" s="17" t="s">
        <v>1414</v>
      </c>
      <c r="C1448" s="17"/>
      <c r="D1448" s="18">
        <v>328621100</v>
      </c>
      <c r="E1448" s="19">
        <v>211015119.30000001</v>
      </c>
      <c r="F1448" s="27">
        <f t="shared" si="23"/>
        <v>64.212285607953973</v>
      </c>
    </row>
    <row r="1449" spans="1:8" ht="25.5" outlineLevel="7" x14ac:dyDescent="0.2">
      <c r="A1449" s="16" t="s">
        <v>8</v>
      </c>
      <c r="B1449" s="17" t="s">
        <v>1414</v>
      </c>
      <c r="C1449" s="17" t="s">
        <v>9</v>
      </c>
      <c r="D1449" s="18">
        <v>43455896.18</v>
      </c>
      <c r="E1449" s="19">
        <v>18696051.460000001</v>
      </c>
      <c r="F1449" s="27">
        <f t="shared" si="23"/>
        <v>43.023048892050255</v>
      </c>
    </row>
    <row r="1450" spans="1:8" ht="25.5" outlineLevel="7" x14ac:dyDescent="0.2">
      <c r="A1450" s="16" t="s">
        <v>36</v>
      </c>
      <c r="B1450" s="17" t="s">
        <v>1414</v>
      </c>
      <c r="C1450" s="17" t="s">
        <v>37</v>
      </c>
      <c r="D1450" s="18">
        <v>30053585.420000002</v>
      </c>
      <c r="E1450" s="19">
        <v>27747782.420000002</v>
      </c>
      <c r="F1450" s="27">
        <f t="shared" si="23"/>
        <v>92.327694124423715</v>
      </c>
    </row>
    <row r="1451" spans="1:8" outlineLevel="7" x14ac:dyDescent="0.2">
      <c r="A1451" s="16" t="s">
        <v>74</v>
      </c>
      <c r="B1451" s="17" t="s">
        <v>1414</v>
      </c>
      <c r="C1451" s="17" t="s">
        <v>75</v>
      </c>
      <c r="D1451" s="18">
        <v>57957072.640000001</v>
      </c>
      <c r="E1451" s="19">
        <v>49274171.329999998</v>
      </c>
      <c r="F1451" s="27">
        <f t="shared" si="23"/>
        <v>85.018392209120378</v>
      </c>
    </row>
    <row r="1452" spans="1:8" ht="38.25" outlineLevel="7" x14ac:dyDescent="0.2">
      <c r="A1452" s="16" t="s">
        <v>42</v>
      </c>
      <c r="B1452" s="17" t="s">
        <v>1414</v>
      </c>
      <c r="C1452" s="17" t="s">
        <v>43</v>
      </c>
      <c r="D1452" s="18">
        <v>161216929.22</v>
      </c>
      <c r="E1452" s="19">
        <v>115297114.09</v>
      </c>
      <c r="F1452" s="27">
        <f t="shared" si="23"/>
        <v>71.516753636129081</v>
      </c>
    </row>
    <row r="1453" spans="1:8" outlineLevel="7" x14ac:dyDescent="0.2">
      <c r="A1453" s="16" t="s">
        <v>12</v>
      </c>
      <c r="B1453" s="17" t="s">
        <v>1414</v>
      </c>
      <c r="C1453" s="17" t="s">
        <v>13</v>
      </c>
      <c r="D1453" s="18">
        <v>35937616.539999999</v>
      </c>
      <c r="E1453" s="19"/>
      <c r="F1453" s="27"/>
    </row>
    <row r="1454" spans="1:8" outlineLevel="1" x14ac:dyDescent="0.2">
      <c r="A1454" s="16" t="s">
        <v>1415</v>
      </c>
      <c r="B1454" s="17" t="s">
        <v>1416</v>
      </c>
      <c r="C1454" s="17"/>
      <c r="D1454" s="18">
        <v>221162063.46000001</v>
      </c>
      <c r="E1454" s="19">
        <v>133919997</v>
      </c>
      <c r="F1454" s="27">
        <f t="shared" si="23"/>
        <v>60.55287914431181</v>
      </c>
    </row>
    <row r="1455" spans="1:8" outlineLevel="7" x14ac:dyDescent="0.2">
      <c r="A1455" s="16" t="s">
        <v>74</v>
      </c>
      <c r="B1455" s="17" t="s">
        <v>1416</v>
      </c>
      <c r="C1455" s="17" t="s">
        <v>75</v>
      </c>
      <c r="D1455" s="18">
        <v>103547492.45999999</v>
      </c>
      <c r="E1455" s="19">
        <v>16305426</v>
      </c>
      <c r="F1455" s="27">
        <f t="shared" si="23"/>
        <v>15.746809133305401</v>
      </c>
    </row>
    <row r="1456" spans="1:8" outlineLevel="7" x14ac:dyDescent="0.2">
      <c r="A1456" s="16" t="s">
        <v>12</v>
      </c>
      <c r="B1456" s="17" t="s">
        <v>1416</v>
      </c>
      <c r="C1456" s="17" t="s">
        <v>13</v>
      </c>
      <c r="D1456" s="18">
        <v>117614571</v>
      </c>
      <c r="E1456" s="19">
        <v>117614571</v>
      </c>
      <c r="F1456" s="27">
        <f t="shared" si="23"/>
        <v>100</v>
      </c>
    </row>
    <row r="1457" spans="1:6" ht="51" outlineLevel="1" x14ac:dyDescent="0.2">
      <c r="A1457" s="16" t="s">
        <v>1417</v>
      </c>
      <c r="B1457" s="17" t="s">
        <v>1418</v>
      </c>
      <c r="C1457" s="17"/>
      <c r="D1457" s="18">
        <v>271727010</v>
      </c>
      <c r="E1457" s="19"/>
      <c r="F1457" s="27"/>
    </row>
    <row r="1458" spans="1:6" outlineLevel="7" x14ac:dyDescent="0.2">
      <c r="A1458" s="16" t="s">
        <v>12</v>
      </c>
      <c r="B1458" s="17" t="s">
        <v>1418</v>
      </c>
      <c r="C1458" s="17" t="s">
        <v>13</v>
      </c>
      <c r="D1458" s="18">
        <v>271727010</v>
      </c>
      <c r="E1458" s="19"/>
      <c r="F1458" s="27"/>
    </row>
    <row r="1459" spans="1:6" ht="38.25" outlineLevel="1" x14ac:dyDescent="0.2">
      <c r="A1459" s="16" t="s">
        <v>1419</v>
      </c>
      <c r="B1459" s="17" t="s">
        <v>1420</v>
      </c>
      <c r="C1459" s="17"/>
      <c r="D1459" s="18">
        <v>501237100</v>
      </c>
      <c r="E1459" s="19"/>
      <c r="F1459" s="27"/>
    </row>
    <row r="1460" spans="1:6" outlineLevel="7" x14ac:dyDescent="0.2">
      <c r="A1460" s="22" t="s">
        <v>12</v>
      </c>
      <c r="B1460" s="23" t="s">
        <v>1420</v>
      </c>
      <c r="C1460" s="23" t="s">
        <v>13</v>
      </c>
      <c r="D1460" s="24">
        <v>501237100</v>
      </c>
      <c r="E1460" s="25"/>
      <c r="F1460" s="28"/>
    </row>
  </sheetData>
  <mergeCells count="4">
    <mergeCell ref="A4:F4"/>
    <mergeCell ref="E5:F5"/>
    <mergeCell ref="D1:F1"/>
    <mergeCell ref="A3:F3"/>
  </mergeCells>
  <pageMargins left="0.78740157480314965" right="0.39370078740157483" top="0.78740157480314965" bottom="0.78740157480314965" header="0.51181102362204722" footer="0.39370078740157483"/>
  <pageSetup paperSize="9" orientation="portrait" useFirstPageNumber="1" r:id="rId1"/>
  <headerFooter alignWithMargins="0">
    <oddFooter>&amp;C&amp;"Times New Roman,обычный"&amp;12&amp;P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Бюджет</vt:lpstr>
      <vt:lpstr>Бюджет!APPT</vt:lpstr>
      <vt:lpstr>Бюджет!FIO</vt:lpstr>
      <vt:lpstr>Бюджет!SIGN</vt:lpstr>
      <vt:lpstr>Бюджет!Заголовки_для_печати</vt:lpstr>
      <vt:lpstr>Бюджет!Область_печати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shsn</dc:creator>
  <dc:description>POI HSSF rep:2.45.0.188</dc:description>
  <cp:lastModifiedBy>Любовь Ивановна Самошкина</cp:lastModifiedBy>
  <cp:lastPrinted>2018-10-26T03:30:52Z</cp:lastPrinted>
  <dcterms:created xsi:type="dcterms:W3CDTF">2018-10-04T05:26:19Z</dcterms:created>
  <dcterms:modified xsi:type="dcterms:W3CDTF">2018-11-09T09:52:29Z</dcterms:modified>
</cp:coreProperties>
</file>